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75" windowWidth="15570" windowHeight="9435"/>
  </bookViews>
  <sheets>
    <sheet name="3" sheetId="1" r:id="rId1"/>
    <sheet name="до коррект 3 (2)" sheetId="2" r:id="rId2"/>
  </sheets>
  <definedNames>
    <definedName name="_xlnm._FilterDatabase" localSheetId="0" hidden="1">'3'!$A$17:$BV$311</definedName>
    <definedName name="_xlnm._FilterDatabase" localSheetId="1" hidden="1">'до коррект 3 (2)'!$A$17:$BV$299</definedName>
    <definedName name="_xlnm.Print_Titles" localSheetId="0">'3'!$14:$17</definedName>
    <definedName name="_xlnm.Print_Titles" localSheetId="1">'до коррект 3 (2)'!$14:$17</definedName>
  </definedNames>
  <calcPr calcId="124519"/>
</workbook>
</file>

<file path=xl/calcChain.xml><?xml version="1.0" encoding="utf-8"?>
<calcChain xmlns="http://schemas.openxmlformats.org/spreadsheetml/2006/main">
  <c r="Q251" i="1"/>
  <c r="AN251"/>
  <c r="P251" s="1"/>
  <c r="AM251"/>
  <c r="K251" s="1"/>
  <c r="M251" s="1"/>
  <c r="AL231"/>
  <c r="AK231"/>
  <c r="AC231"/>
  <c r="AD231"/>
  <c r="AE231"/>
  <c r="AF231"/>
  <c r="AG231"/>
  <c r="AH231"/>
  <c r="AI231"/>
  <c r="AJ231"/>
  <c r="AJ230" s="1"/>
  <c r="M286"/>
  <c r="L282"/>
  <c r="L268"/>
  <c r="M267"/>
  <c r="M266"/>
  <c r="L266"/>
  <c r="M265"/>
  <c r="M262"/>
  <c r="M261"/>
  <c r="L254"/>
  <c r="M253"/>
  <c r="L253"/>
  <c r="L252"/>
  <c r="M250"/>
  <c r="M248"/>
  <c r="M242"/>
  <c r="M239"/>
  <c r="M233"/>
  <c r="L231"/>
  <c r="L228"/>
  <c r="M227"/>
  <c r="L227"/>
  <c r="L226" s="1"/>
  <c r="M216"/>
  <c r="L216"/>
  <c r="L215"/>
  <c r="M215" s="1"/>
  <c r="M214"/>
  <c r="L214"/>
  <c r="L213" s="1"/>
  <c r="M192"/>
  <c r="L187"/>
  <c r="L168"/>
  <c r="M167"/>
  <c r="L167"/>
  <c r="M166"/>
  <c r="L166"/>
  <c r="L134" s="1"/>
  <c r="M134" s="1"/>
  <c r="M153"/>
  <c r="M152"/>
  <c r="M144"/>
  <c r="M143"/>
  <c r="M132"/>
  <c r="L132"/>
  <c r="M126"/>
  <c r="M125"/>
  <c r="M124"/>
  <c r="M123"/>
  <c r="M122"/>
  <c r="L117"/>
  <c r="M117" s="1"/>
  <c r="M108"/>
  <c r="L108"/>
  <c r="M98"/>
  <c r="M91"/>
  <c r="M90"/>
  <c r="M89"/>
  <c r="M78"/>
  <c r="M75"/>
  <c r="M63"/>
  <c r="M62"/>
  <c r="L51"/>
  <c r="M51" s="1"/>
  <c r="L30"/>
  <c r="L27"/>
  <c r="AK297"/>
  <c r="AK296"/>
  <c r="AK282"/>
  <c r="AK268"/>
  <c r="AK254"/>
  <c r="AK252"/>
  <c r="AK230"/>
  <c r="AK22" s="1"/>
  <c r="AK228"/>
  <c r="AK226"/>
  <c r="AK225" s="1"/>
  <c r="AK223" s="1"/>
  <c r="AK21" s="1"/>
  <c r="AK213"/>
  <c r="AK208" s="1"/>
  <c r="AK168"/>
  <c r="AK134"/>
  <c r="AK117"/>
  <c r="AK116" s="1"/>
  <c r="AK115" s="1"/>
  <c r="AK51"/>
  <c r="AK50" s="1"/>
  <c r="AK48" s="1"/>
  <c r="AK44"/>
  <c r="AK40"/>
  <c r="AK36"/>
  <c r="AK35" s="1"/>
  <c r="AK32"/>
  <c r="AK26" s="1"/>
  <c r="AK19" s="1"/>
  <c r="AK29"/>
  <c r="AK24"/>
  <c r="AI311"/>
  <c r="AI307"/>
  <c r="AI303"/>
  <c r="AI297"/>
  <c r="AI296" s="1"/>
  <c r="AI24" s="1"/>
  <c r="AI282"/>
  <c r="AI268"/>
  <c r="AI254"/>
  <c r="AI252"/>
  <c r="AI230"/>
  <c r="AI22" s="1"/>
  <c r="AI228"/>
  <c r="AI226"/>
  <c r="AI213"/>
  <c r="AI208" s="1"/>
  <c r="AI168"/>
  <c r="AI134"/>
  <c r="AI117"/>
  <c r="AI116" s="1"/>
  <c r="AI115" s="1"/>
  <c r="AI51"/>
  <c r="AI50"/>
  <c r="AI48" s="1"/>
  <c r="AI44"/>
  <c r="AI40"/>
  <c r="AI35" s="1"/>
  <c r="AI36"/>
  <c r="AI32"/>
  <c r="AI26" s="1"/>
  <c r="AI19" s="1"/>
  <c r="AI29"/>
  <c r="AG311"/>
  <c r="AG310"/>
  <c r="AG303"/>
  <c r="AG297"/>
  <c r="AG296" s="1"/>
  <c r="AG24" s="1"/>
  <c r="AG282"/>
  <c r="AG268"/>
  <c r="AG254"/>
  <c r="AG252"/>
  <c r="AG230"/>
  <c r="AG22" s="1"/>
  <c r="AG228"/>
  <c r="AG226"/>
  <c r="AG213"/>
  <c r="AG208" s="1"/>
  <c r="AG187"/>
  <c r="AG168"/>
  <c r="AG134"/>
  <c r="AG116" s="1"/>
  <c r="AG115" s="1"/>
  <c r="AG117"/>
  <c r="AG51"/>
  <c r="AG50" s="1"/>
  <c r="AG48" s="1"/>
  <c r="AG44"/>
  <c r="AG40"/>
  <c r="AG36"/>
  <c r="AG35" s="1"/>
  <c r="AG26" s="1"/>
  <c r="AG19" s="1"/>
  <c r="AG32"/>
  <c r="AG30"/>
  <c r="AG29"/>
  <c r="AG27"/>
  <c r="Q223"/>
  <c r="Q282"/>
  <c r="Q268"/>
  <c r="Q254"/>
  <c r="Q252"/>
  <c r="Q231"/>
  <c r="Q228"/>
  <c r="Q225" s="1"/>
  <c r="Q226"/>
  <c r="Q187"/>
  <c r="Q168"/>
  <c r="Q134"/>
  <c r="Q117"/>
  <c r="Q48"/>
  <c r="Q50"/>
  <c r="Q51"/>
  <c r="Q30"/>
  <c r="Q27"/>
  <c r="AL297"/>
  <c r="AJ297"/>
  <c r="AH297"/>
  <c r="AH296" s="1"/>
  <c r="AD297"/>
  <c r="AE297"/>
  <c r="AF297"/>
  <c r="AC297"/>
  <c r="AC296" s="1"/>
  <c r="AC24" s="1"/>
  <c r="AD296"/>
  <c r="AD24" s="1"/>
  <c r="AE296"/>
  <c r="AE24" s="1"/>
  <c r="AF296"/>
  <c r="AJ296"/>
  <c r="AL296"/>
  <c r="AD282"/>
  <c r="AE282"/>
  <c r="AF282"/>
  <c r="AC282"/>
  <c r="AC268"/>
  <c r="AD268"/>
  <c r="AE268"/>
  <c r="AM268" s="1"/>
  <c r="AF268"/>
  <c r="AH268"/>
  <c r="AJ268"/>
  <c r="AL268"/>
  <c r="AC254"/>
  <c r="AD254"/>
  <c r="AE254"/>
  <c r="AF254"/>
  <c r="AD252"/>
  <c r="AE252"/>
  <c r="AF252"/>
  <c r="AC252"/>
  <c r="AF230"/>
  <c r="AF22" s="1"/>
  <c r="AD230"/>
  <c r="AD22" s="1"/>
  <c r="AD228"/>
  <c r="AD225" s="1"/>
  <c r="AD223" s="1"/>
  <c r="AD21" s="1"/>
  <c r="AE228"/>
  <c r="AE225" s="1"/>
  <c r="AE223" s="1"/>
  <c r="AE21" s="1"/>
  <c r="AF228"/>
  <c r="AH228"/>
  <c r="AJ228"/>
  <c r="AL228"/>
  <c r="AC228"/>
  <c r="AC225" s="1"/>
  <c r="AC223" s="1"/>
  <c r="AC21" s="1"/>
  <c r="AD226"/>
  <c r="AE226"/>
  <c r="AF226"/>
  <c r="AC226"/>
  <c r="AF225"/>
  <c r="AF223" s="1"/>
  <c r="AF21" s="1"/>
  <c r="AC213"/>
  <c r="AC208" s="1"/>
  <c r="AD213"/>
  <c r="AD208" s="1"/>
  <c r="AE213"/>
  <c r="AE208" s="1"/>
  <c r="AF213"/>
  <c r="AF208" s="1"/>
  <c r="AH213"/>
  <c r="AH208" s="1"/>
  <c r="AJ213"/>
  <c r="AL213"/>
  <c r="AC187"/>
  <c r="AD187"/>
  <c r="AE187"/>
  <c r="AF187"/>
  <c r="AC168"/>
  <c r="AD168"/>
  <c r="AE168"/>
  <c r="AF168"/>
  <c r="AC134"/>
  <c r="AD134"/>
  <c r="AD116" s="1"/>
  <c r="AD115" s="1"/>
  <c r="AE134"/>
  <c r="AF134"/>
  <c r="AF116" s="1"/>
  <c r="AF115" s="1"/>
  <c r="AC117"/>
  <c r="AD117"/>
  <c r="AE117"/>
  <c r="AF117"/>
  <c r="AE116"/>
  <c r="AE115" s="1"/>
  <c r="AD51"/>
  <c r="AE51"/>
  <c r="AF51"/>
  <c r="AC51"/>
  <c r="AC50" s="1"/>
  <c r="AC48" s="1"/>
  <c r="AD50"/>
  <c r="AE50"/>
  <c r="AE48" s="1"/>
  <c r="AF50"/>
  <c r="AD48"/>
  <c r="AF48"/>
  <c r="AC44"/>
  <c r="AD44"/>
  <c r="AE44"/>
  <c r="AF44"/>
  <c r="AH44"/>
  <c r="AJ44"/>
  <c r="AL44"/>
  <c r="AD40"/>
  <c r="AE40"/>
  <c r="AF40"/>
  <c r="AH40"/>
  <c r="AJ40"/>
  <c r="AL40"/>
  <c r="AD36"/>
  <c r="AE36"/>
  <c r="AE35" s="1"/>
  <c r="AF36"/>
  <c r="AH36"/>
  <c r="AH35" s="1"/>
  <c r="AJ36"/>
  <c r="AL36"/>
  <c r="AL35" s="1"/>
  <c r="AD35"/>
  <c r="AF35"/>
  <c r="AJ35"/>
  <c r="AC40"/>
  <c r="AC36"/>
  <c r="AD32"/>
  <c r="AE32"/>
  <c r="AF32"/>
  <c r="AH32"/>
  <c r="AJ32"/>
  <c r="AL32"/>
  <c r="AC32"/>
  <c r="AD29"/>
  <c r="AE29"/>
  <c r="AF29"/>
  <c r="AH29"/>
  <c r="AJ29"/>
  <c r="AL29"/>
  <c r="AC29"/>
  <c r="AF26"/>
  <c r="AF19" s="1"/>
  <c r="AF24"/>
  <c r="R251" l="1"/>
  <c r="AN231"/>
  <c r="AF47"/>
  <c r="AF20" s="1"/>
  <c r="AN268"/>
  <c r="AG225"/>
  <c r="AG223" s="1"/>
  <c r="AG21" s="1"/>
  <c r="AJ26"/>
  <c r="AI225"/>
  <c r="AI223" s="1"/>
  <c r="AI21" s="1"/>
  <c r="AK47"/>
  <c r="AK20" s="1"/>
  <c r="AK18" s="1"/>
  <c r="L225"/>
  <c r="L208"/>
  <c r="L50"/>
  <c r="L116"/>
  <c r="L230"/>
  <c r="AI47"/>
  <c r="AI20" s="1"/>
  <c r="AI18" s="1"/>
  <c r="AG47"/>
  <c r="AG20" s="1"/>
  <c r="AG18" s="1"/>
  <c r="Q230"/>
  <c r="Q116"/>
  <c r="Q115" s="1"/>
  <c r="AC230"/>
  <c r="AC22" s="1"/>
  <c r="AE230"/>
  <c r="AE22" s="1"/>
  <c r="AD47"/>
  <c r="AD20" s="1"/>
  <c r="AC116"/>
  <c r="AC115" s="1"/>
  <c r="AC47" s="1"/>
  <c r="AC20" s="1"/>
  <c r="AE47"/>
  <c r="AE20" s="1"/>
  <c r="AE26"/>
  <c r="AE19" s="1"/>
  <c r="AL26"/>
  <c r="AH26"/>
  <c r="AH19" s="1"/>
  <c r="AD26"/>
  <c r="AD19" s="1"/>
  <c r="AC35"/>
  <c r="AC26" s="1"/>
  <c r="AC19" s="1"/>
  <c r="AF18"/>
  <c r="L223" l="1"/>
  <c r="L115"/>
  <c r="L48"/>
  <c r="AE18"/>
  <c r="AD18"/>
  <c r="AC18"/>
  <c r="AH51"/>
  <c r="AH50" s="1"/>
  <c r="AH187"/>
  <c r="L47" l="1"/>
  <c r="AJ208"/>
  <c r="AL208"/>
  <c r="R132" l="1"/>
  <c r="Q132"/>
  <c r="AN132"/>
  <c r="P132" s="1"/>
  <c r="AM132"/>
  <c r="AM213" l="1"/>
  <c r="AN213"/>
  <c r="AN216" l="1"/>
  <c r="P216" s="1"/>
  <c r="AM216"/>
  <c r="K216" s="1"/>
  <c r="AN215"/>
  <c r="P215" s="1"/>
  <c r="AM215"/>
  <c r="K215" s="1"/>
  <c r="AN267"/>
  <c r="AM267"/>
  <c r="P267"/>
  <c r="K267"/>
  <c r="AH254"/>
  <c r="AJ254"/>
  <c r="AL254"/>
  <c r="R267" l="1"/>
  <c r="Q216"/>
  <c r="R216" s="1"/>
  <c r="Q215"/>
  <c r="R215" s="1"/>
  <c r="AH134" l="1"/>
  <c r="AJ134" l="1"/>
  <c r="AH48"/>
  <c r="AH117" l="1"/>
  <c r="K295" l="1"/>
  <c r="P295"/>
  <c r="AL51"/>
  <c r="AL50" s="1"/>
  <c r="AL48" s="1"/>
  <c r="AH24"/>
  <c r="AJ24"/>
  <c r="AL24"/>
  <c r="AJ19"/>
  <c r="AL19"/>
  <c r="AH282"/>
  <c r="AJ282"/>
  <c r="AL282"/>
  <c r="AJ252"/>
  <c r="AL252"/>
  <c r="AJ22"/>
  <c r="AL230"/>
  <c r="AL22" s="1"/>
  <c r="AH226"/>
  <c r="AH225" s="1"/>
  <c r="AJ226"/>
  <c r="AL226"/>
  <c r="AL225" s="1"/>
  <c r="AL223" s="1"/>
  <c r="AL21" s="1"/>
  <c r="AN250"/>
  <c r="P250" s="1"/>
  <c r="AM250"/>
  <c r="K250" s="1"/>
  <c r="AM297"/>
  <c r="K297" s="1"/>
  <c r="AH303"/>
  <c r="AH21" l="1"/>
  <c r="AH223"/>
  <c r="AJ225"/>
  <c r="AN225" s="1"/>
  <c r="P225" s="1"/>
  <c r="AM225"/>
  <c r="K225" s="1"/>
  <c r="M225" s="1"/>
  <c r="AH311"/>
  <c r="AM310"/>
  <c r="K310" s="1"/>
  <c r="AN310"/>
  <c r="P310" s="1"/>
  <c r="AH310"/>
  <c r="AJ223" l="1"/>
  <c r="AJ21" s="1"/>
  <c r="AM223"/>
  <c r="K223" s="1"/>
  <c r="M223" s="1"/>
  <c r="AH168"/>
  <c r="AH116" s="1"/>
  <c r="AJ168"/>
  <c r="AL168"/>
  <c r="AL134"/>
  <c r="AJ117"/>
  <c r="AL117"/>
  <c r="AJ51"/>
  <c r="AJ50" s="1"/>
  <c r="AJ48" s="1"/>
  <c r="R250"/>
  <c r="Q167"/>
  <c r="Q166"/>
  <c r="AM166"/>
  <c r="K166" s="1"/>
  <c r="AN166"/>
  <c r="P166" s="1"/>
  <c r="R166" s="1"/>
  <c r="AM167"/>
  <c r="K167" s="1"/>
  <c r="AN167"/>
  <c r="P167" s="1"/>
  <c r="R167" s="1"/>
  <c r="AL116" l="1"/>
  <c r="AL115" s="1"/>
  <c r="AL47" s="1"/>
  <c r="AL20" s="1"/>
  <c r="AL18" s="1"/>
  <c r="AJ116"/>
  <c r="AJ115" s="1"/>
  <c r="AJ47" s="1"/>
  <c r="AN51"/>
  <c r="P51" s="1"/>
  <c r="AH252"/>
  <c r="AH230" s="1"/>
  <c r="AJ18" l="1"/>
  <c r="AJ20"/>
  <c r="AH22"/>
  <c r="AN230"/>
  <c r="P230" s="1"/>
  <c r="AN134" l="1"/>
  <c r="P134" s="1"/>
  <c r="AH30" l="1"/>
  <c r="AN30" s="1"/>
  <c r="P30" s="1"/>
  <c r="AH27"/>
  <c r="AH115" l="1"/>
  <c r="AH47" l="1"/>
  <c r="AN47" l="1"/>
  <c r="P47" s="1"/>
  <c r="AH20"/>
  <c r="AH18" s="1"/>
  <c r="AN18" s="1"/>
  <c r="P18" s="1"/>
  <c r="AJ311"/>
  <c r="AJ307"/>
  <c r="AJ303"/>
  <c r="AN297" l="1"/>
  <c r="P297" s="1"/>
  <c r="AN309"/>
  <c r="P309" s="1"/>
  <c r="AM309"/>
  <c r="K309" s="1"/>
  <c r="R230" l="1"/>
  <c r="R134"/>
  <c r="R51"/>
  <c r="AM46"/>
  <c r="AN46"/>
  <c r="R225"/>
  <c r="AN19" l="1"/>
  <c r="P19" s="1"/>
  <c r="AN20"/>
  <c r="P20" s="1"/>
  <c r="R20" s="1"/>
  <c r="AN21"/>
  <c r="P21" s="1"/>
  <c r="AN22"/>
  <c r="P22" s="1"/>
  <c r="R22" s="1"/>
  <c r="AN24"/>
  <c r="P24" s="1"/>
  <c r="AN25"/>
  <c r="AN26"/>
  <c r="P26" s="1"/>
  <c r="Q26" s="1"/>
  <c r="AN27"/>
  <c r="P27" s="1"/>
  <c r="AN28"/>
  <c r="AN29"/>
  <c r="P29" s="1"/>
  <c r="Q29" s="1"/>
  <c r="AN31"/>
  <c r="AN32"/>
  <c r="AN33"/>
  <c r="AN34"/>
  <c r="AN35"/>
  <c r="AN36"/>
  <c r="AN37"/>
  <c r="AN38"/>
  <c r="AN39"/>
  <c r="AN40"/>
  <c r="AN41"/>
  <c r="AN42"/>
  <c r="AN43"/>
  <c r="AN44"/>
  <c r="AN45"/>
  <c r="AN48"/>
  <c r="P48" s="1"/>
  <c r="R48" s="1"/>
  <c r="AN49"/>
  <c r="AN50"/>
  <c r="P50" s="1"/>
  <c r="AN52"/>
  <c r="P52" s="1"/>
  <c r="AN53"/>
  <c r="P53" s="1"/>
  <c r="AN54"/>
  <c r="P54" s="1"/>
  <c r="AN55"/>
  <c r="P55" s="1"/>
  <c r="AN56"/>
  <c r="P56" s="1"/>
  <c r="AN57"/>
  <c r="P57" s="1"/>
  <c r="AN58"/>
  <c r="P58" s="1"/>
  <c r="AN59"/>
  <c r="P59" s="1"/>
  <c r="AN60"/>
  <c r="P60" s="1"/>
  <c r="AN61"/>
  <c r="P61" s="1"/>
  <c r="AN62"/>
  <c r="P62" s="1"/>
  <c r="R62" s="1"/>
  <c r="AN63"/>
  <c r="P63" s="1"/>
  <c r="R63" s="1"/>
  <c r="AN64"/>
  <c r="P64" s="1"/>
  <c r="AN65"/>
  <c r="P65" s="1"/>
  <c r="AN66"/>
  <c r="P66" s="1"/>
  <c r="AN67"/>
  <c r="P67" s="1"/>
  <c r="AN68"/>
  <c r="P68" s="1"/>
  <c r="AN69"/>
  <c r="P69" s="1"/>
  <c r="AN70"/>
  <c r="P70" s="1"/>
  <c r="AN71"/>
  <c r="P71" s="1"/>
  <c r="AN72"/>
  <c r="P72" s="1"/>
  <c r="AN73"/>
  <c r="P73" s="1"/>
  <c r="AN74"/>
  <c r="P74" s="1"/>
  <c r="AN75"/>
  <c r="P75" s="1"/>
  <c r="R75" s="1"/>
  <c r="AN76"/>
  <c r="P76" s="1"/>
  <c r="AN77"/>
  <c r="P77" s="1"/>
  <c r="AN78"/>
  <c r="P78" s="1"/>
  <c r="R78" s="1"/>
  <c r="AN79"/>
  <c r="P79" s="1"/>
  <c r="AN80"/>
  <c r="P80" s="1"/>
  <c r="AN81"/>
  <c r="P81" s="1"/>
  <c r="AN82"/>
  <c r="P82" s="1"/>
  <c r="AN83"/>
  <c r="P83" s="1"/>
  <c r="AN84"/>
  <c r="P84" s="1"/>
  <c r="AN85"/>
  <c r="P85" s="1"/>
  <c r="AN86"/>
  <c r="P86" s="1"/>
  <c r="AN87"/>
  <c r="P87" s="1"/>
  <c r="AN88"/>
  <c r="P88" s="1"/>
  <c r="AN89"/>
  <c r="P89" s="1"/>
  <c r="R89" s="1"/>
  <c r="AN90"/>
  <c r="P90" s="1"/>
  <c r="R90" s="1"/>
  <c r="AN91"/>
  <c r="P91" s="1"/>
  <c r="R91" s="1"/>
  <c r="AN92"/>
  <c r="P92" s="1"/>
  <c r="AN93"/>
  <c r="P93" s="1"/>
  <c r="AN94"/>
  <c r="P94" s="1"/>
  <c r="AN95"/>
  <c r="P95" s="1"/>
  <c r="AN96"/>
  <c r="P96" s="1"/>
  <c r="AN97"/>
  <c r="P97" s="1"/>
  <c r="AN98"/>
  <c r="P98" s="1"/>
  <c r="R98" s="1"/>
  <c r="AN99"/>
  <c r="P99" s="1"/>
  <c r="AN100"/>
  <c r="P100" s="1"/>
  <c r="AN101"/>
  <c r="P101" s="1"/>
  <c r="AN102"/>
  <c r="P102" s="1"/>
  <c r="AN103"/>
  <c r="P103" s="1"/>
  <c r="AN104"/>
  <c r="P104" s="1"/>
  <c r="AN105"/>
  <c r="P105" s="1"/>
  <c r="AN106"/>
  <c r="P106" s="1"/>
  <c r="AN107"/>
  <c r="P107" s="1"/>
  <c r="AN108"/>
  <c r="P108" s="1"/>
  <c r="Q108" s="1"/>
  <c r="R108" s="1"/>
  <c r="AN109"/>
  <c r="P109" s="1"/>
  <c r="AN110"/>
  <c r="P110" s="1"/>
  <c r="AN111"/>
  <c r="P111" s="1"/>
  <c r="AN112"/>
  <c r="P112" s="1"/>
  <c r="AN113"/>
  <c r="P113" s="1"/>
  <c r="AN114"/>
  <c r="P114" s="1"/>
  <c r="AN115"/>
  <c r="P115" s="1"/>
  <c r="R115" s="1"/>
  <c r="AN116"/>
  <c r="P116" s="1"/>
  <c r="R116" s="1"/>
  <c r="AN117"/>
  <c r="P117" s="1"/>
  <c r="R117" s="1"/>
  <c r="AN118"/>
  <c r="P118" s="1"/>
  <c r="AN119"/>
  <c r="P119" s="1"/>
  <c r="AN120"/>
  <c r="P120" s="1"/>
  <c r="AN121"/>
  <c r="P121" s="1"/>
  <c r="AN122"/>
  <c r="P122" s="1"/>
  <c r="R122" s="1"/>
  <c r="AN123"/>
  <c r="P123" s="1"/>
  <c r="R123" s="1"/>
  <c r="AN124"/>
  <c r="P124" s="1"/>
  <c r="R124" s="1"/>
  <c r="AN125"/>
  <c r="P125" s="1"/>
  <c r="R125" s="1"/>
  <c r="AN126"/>
  <c r="P126" s="1"/>
  <c r="R126" s="1"/>
  <c r="AN127"/>
  <c r="P127" s="1"/>
  <c r="AN128"/>
  <c r="P128" s="1"/>
  <c r="AN129"/>
  <c r="P129" s="1"/>
  <c r="AN130"/>
  <c r="P130" s="1"/>
  <c r="AN131"/>
  <c r="P131" s="1"/>
  <c r="AN133"/>
  <c r="P133" s="1"/>
  <c r="AN135"/>
  <c r="P135" s="1"/>
  <c r="AN136"/>
  <c r="P136" s="1"/>
  <c r="AN137"/>
  <c r="P137" s="1"/>
  <c r="AN138"/>
  <c r="P138" s="1"/>
  <c r="AN139"/>
  <c r="P139" s="1"/>
  <c r="AN140"/>
  <c r="P140" s="1"/>
  <c r="AN141"/>
  <c r="P141" s="1"/>
  <c r="AN142"/>
  <c r="P142" s="1"/>
  <c r="AN143"/>
  <c r="P143" s="1"/>
  <c r="R143" s="1"/>
  <c r="AN144"/>
  <c r="P144" s="1"/>
  <c r="R144" s="1"/>
  <c r="AN145"/>
  <c r="P145" s="1"/>
  <c r="AN146"/>
  <c r="P146" s="1"/>
  <c r="AN147"/>
  <c r="P147" s="1"/>
  <c r="AN148"/>
  <c r="P148" s="1"/>
  <c r="AN149"/>
  <c r="P149" s="1"/>
  <c r="AN150"/>
  <c r="P150" s="1"/>
  <c r="AN151"/>
  <c r="P151" s="1"/>
  <c r="AN152"/>
  <c r="P152" s="1"/>
  <c r="R152" s="1"/>
  <c r="AN153"/>
  <c r="P153" s="1"/>
  <c r="R153" s="1"/>
  <c r="AN154"/>
  <c r="P154" s="1"/>
  <c r="AN155"/>
  <c r="P155" s="1"/>
  <c r="AN156"/>
  <c r="P156" s="1"/>
  <c r="AN157"/>
  <c r="P157" s="1"/>
  <c r="AN158"/>
  <c r="P158" s="1"/>
  <c r="AN159"/>
  <c r="P159" s="1"/>
  <c r="AN160"/>
  <c r="P160" s="1"/>
  <c r="AN161"/>
  <c r="P161" s="1"/>
  <c r="AN162"/>
  <c r="P162" s="1"/>
  <c r="AN163"/>
  <c r="P163" s="1"/>
  <c r="AN164"/>
  <c r="P164" s="1"/>
  <c r="AN165"/>
  <c r="P165" s="1"/>
  <c r="AN168"/>
  <c r="P168" s="1"/>
  <c r="AN169"/>
  <c r="P169" s="1"/>
  <c r="AN170"/>
  <c r="P170" s="1"/>
  <c r="AN171"/>
  <c r="P171" s="1"/>
  <c r="AN172"/>
  <c r="P172" s="1"/>
  <c r="AN173"/>
  <c r="P173" s="1"/>
  <c r="AN174"/>
  <c r="P174" s="1"/>
  <c r="AN175"/>
  <c r="P175" s="1"/>
  <c r="AN176"/>
  <c r="P176" s="1"/>
  <c r="AN177"/>
  <c r="P177" s="1"/>
  <c r="AN178"/>
  <c r="P178" s="1"/>
  <c r="AN179"/>
  <c r="P179" s="1"/>
  <c r="AN180"/>
  <c r="P180" s="1"/>
  <c r="AN181"/>
  <c r="P181" s="1"/>
  <c r="AN182"/>
  <c r="P182" s="1"/>
  <c r="AN183"/>
  <c r="P183" s="1"/>
  <c r="AN184"/>
  <c r="P184" s="1"/>
  <c r="AN185"/>
  <c r="P185" s="1"/>
  <c r="AN186"/>
  <c r="P186" s="1"/>
  <c r="AN187"/>
  <c r="P187" s="1"/>
  <c r="AN188"/>
  <c r="P188" s="1"/>
  <c r="AN189"/>
  <c r="P189" s="1"/>
  <c r="AN190"/>
  <c r="P190" s="1"/>
  <c r="AN191"/>
  <c r="P191" s="1"/>
  <c r="AN192"/>
  <c r="P192" s="1"/>
  <c r="R192" s="1"/>
  <c r="AN193"/>
  <c r="P193" s="1"/>
  <c r="AN194"/>
  <c r="P194" s="1"/>
  <c r="AN195"/>
  <c r="P195" s="1"/>
  <c r="AN196"/>
  <c r="P196" s="1"/>
  <c r="AN197"/>
  <c r="P197" s="1"/>
  <c r="AN198"/>
  <c r="P198" s="1"/>
  <c r="AN199"/>
  <c r="P199" s="1"/>
  <c r="AN200"/>
  <c r="P200" s="1"/>
  <c r="AN201"/>
  <c r="P201" s="1"/>
  <c r="AN202"/>
  <c r="P202" s="1"/>
  <c r="AN203"/>
  <c r="P203" s="1"/>
  <c r="AN204"/>
  <c r="P204" s="1"/>
  <c r="AN205"/>
  <c r="P205" s="1"/>
  <c r="AN206"/>
  <c r="P206" s="1"/>
  <c r="AN207"/>
  <c r="P207" s="1"/>
  <c r="AN208"/>
  <c r="P208" s="1"/>
  <c r="AN209"/>
  <c r="P209" s="1"/>
  <c r="AN210"/>
  <c r="P210" s="1"/>
  <c r="AN211"/>
  <c r="P211" s="1"/>
  <c r="AN212"/>
  <c r="P212" s="1"/>
  <c r="P213"/>
  <c r="AN214"/>
  <c r="P214" s="1"/>
  <c r="Q214" s="1"/>
  <c r="AN217"/>
  <c r="P217" s="1"/>
  <c r="AN218"/>
  <c r="P218" s="1"/>
  <c r="AN219"/>
  <c r="P219" s="1"/>
  <c r="AN220"/>
  <c r="P220" s="1"/>
  <c r="AN221"/>
  <c r="P221" s="1"/>
  <c r="AN222"/>
  <c r="P222" s="1"/>
  <c r="AN223"/>
  <c r="P223" s="1"/>
  <c r="R223" s="1"/>
  <c r="AN226"/>
  <c r="P226" s="1"/>
  <c r="R226" s="1"/>
  <c r="AN227"/>
  <c r="P227" s="1"/>
  <c r="Q227" s="1"/>
  <c r="R227" s="1"/>
  <c r="AN228"/>
  <c r="P228" s="1"/>
  <c r="AN229"/>
  <c r="P229" s="1"/>
  <c r="P231"/>
  <c r="R231" s="1"/>
  <c r="AN232"/>
  <c r="P232" s="1"/>
  <c r="AN233"/>
  <c r="P233" s="1"/>
  <c r="R233" s="1"/>
  <c r="AN234"/>
  <c r="P234" s="1"/>
  <c r="AN235"/>
  <c r="P235" s="1"/>
  <c r="AN236"/>
  <c r="P236" s="1"/>
  <c r="AN237"/>
  <c r="P237" s="1"/>
  <c r="AN238"/>
  <c r="P238" s="1"/>
  <c r="AN239"/>
  <c r="P239" s="1"/>
  <c r="R239" s="1"/>
  <c r="AN240"/>
  <c r="P240" s="1"/>
  <c r="AN241"/>
  <c r="P241" s="1"/>
  <c r="AN242"/>
  <c r="P242" s="1"/>
  <c r="R242" s="1"/>
  <c r="AN243"/>
  <c r="P243" s="1"/>
  <c r="AN244"/>
  <c r="P244" s="1"/>
  <c r="AN245"/>
  <c r="P245" s="1"/>
  <c r="AN246"/>
  <c r="P246" s="1"/>
  <c r="AN247"/>
  <c r="P247" s="1"/>
  <c r="AN248"/>
  <c r="P248" s="1"/>
  <c r="R248" s="1"/>
  <c r="AN249"/>
  <c r="P249" s="1"/>
  <c r="AN252"/>
  <c r="P252" s="1"/>
  <c r="R252" s="1"/>
  <c r="AN253"/>
  <c r="P253" s="1"/>
  <c r="AN255"/>
  <c r="P255" s="1"/>
  <c r="AN256"/>
  <c r="P256" s="1"/>
  <c r="AN257"/>
  <c r="P257" s="1"/>
  <c r="AN258"/>
  <c r="P258" s="1"/>
  <c r="AN259"/>
  <c r="AN260"/>
  <c r="P260" s="1"/>
  <c r="AN261"/>
  <c r="P261" s="1"/>
  <c r="R261" s="1"/>
  <c r="AN262"/>
  <c r="P262" s="1"/>
  <c r="R262" s="1"/>
  <c r="AN263"/>
  <c r="P263" s="1"/>
  <c r="AN264"/>
  <c r="P264" s="1"/>
  <c r="AN265"/>
  <c r="P265" s="1"/>
  <c r="R265" s="1"/>
  <c r="AN266"/>
  <c r="P266" s="1"/>
  <c r="Q266" s="1"/>
  <c r="R266" s="1"/>
  <c r="P268"/>
  <c r="R268" s="1"/>
  <c r="AN269"/>
  <c r="P269" s="1"/>
  <c r="AN270"/>
  <c r="P270" s="1"/>
  <c r="AN271"/>
  <c r="P271" s="1"/>
  <c r="AN272"/>
  <c r="P272" s="1"/>
  <c r="AN273"/>
  <c r="P273" s="1"/>
  <c r="AN274"/>
  <c r="P274" s="1"/>
  <c r="AN275"/>
  <c r="P275" s="1"/>
  <c r="AN276"/>
  <c r="P276" s="1"/>
  <c r="AN277"/>
  <c r="P277" s="1"/>
  <c r="AN278"/>
  <c r="P278" s="1"/>
  <c r="AN279"/>
  <c r="P279" s="1"/>
  <c r="AN280"/>
  <c r="P280" s="1"/>
  <c r="AN281"/>
  <c r="P281" s="1"/>
  <c r="AN282"/>
  <c r="P282" s="1"/>
  <c r="R282" s="1"/>
  <c r="AN283"/>
  <c r="P283" s="1"/>
  <c r="AN284"/>
  <c r="P284" s="1"/>
  <c r="AN285"/>
  <c r="P285" s="1"/>
  <c r="AN286"/>
  <c r="P286" s="1"/>
  <c r="R286" s="1"/>
  <c r="AN287"/>
  <c r="P287" s="1"/>
  <c r="AN288"/>
  <c r="P288" s="1"/>
  <c r="AN289"/>
  <c r="P289" s="1"/>
  <c r="AN290"/>
  <c r="P290" s="1"/>
  <c r="AN291"/>
  <c r="P291" s="1"/>
  <c r="AN292"/>
  <c r="P292" s="1"/>
  <c r="AN293"/>
  <c r="P293" s="1"/>
  <c r="AN294"/>
  <c r="P294" s="1"/>
  <c r="AN296"/>
  <c r="P296" s="1"/>
  <c r="AN298"/>
  <c r="P298" s="1"/>
  <c r="AN299"/>
  <c r="P299" s="1"/>
  <c r="AN300"/>
  <c r="P300" s="1"/>
  <c r="AN301"/>
  <c r="P301" s="1"/>
  <c r="AN302"/>
  <c r="P302" s="1"/>
  <c r="AN303"/>
  <c r="P303" s="1"/>
  <c r="AN304"/>
  <c r="P304" s="1"/>
  <c r="AN305"/>
  <c r="P305" s="1"/>
  <c r="AN306"/>
  <c r="P306" s="1"/>
  <c r="AN307"/>
  <c r="P307" s="1"/>
  <c r="AN308"/>
  <c r="P308" s="1"/>
  <c r="AN311"/>
  <c r="P311" s="1"/>
  <c r="AM19"/>
  <c r="K19" s="1"/>
  <c r="L19" s="1"/>
  <c r="AM20"/>
  <c r="K20" s="1"/>
  <c r="M20" s="1"/>
  <c r="AM21"/>
  <c r="K21" s="1"/>
  <c r="AM22"/>
  <c r="K22" s="1"/>
  <c r="M22" s="1"/>
  <c r="AM24"/>
  <c r="K24" s="1"/>
  <c r="AM25"/>
  <c r="AM26"/>
  <c r="K26" s="1"/>
  <c r="L26" s="1"/>
  <c r="AM27"/>
  <c r="K27" s="1"/>
  <c r="AM28"/>
  <c r="AM29"/>
  <c r="K29" s="1"/>
  <c r="L29" s="1"/>
  <c r="AM30"/>
  <c r="K30" s="1"/>
  <c r="AM31"/>
  <c r="AM32"/>
  <c r="AM33"/>
  <c r="AM34"/>
  <c r="AM35"/>
  <c r="AM36"/>
  <c r="AM37"/>
  <c r="AM38"/>
  <c r="AM39"/>
  <c r="AM40"/>
  <c r="AM41"/>
  <c r="AM42"/>
  <c r="AM43"/>
  <c r="AM44"/>
  <c r="AM45"/>
  <c r="AM47"/>
  <c r="K47" s="1"/>
  <c r="M47" s="1"/>
  <c r="AM48"/>
  <c r="K48" s="1"/>
  <c r="M48" s="1"/>
  <c r="AM49"/>
  <c r="AM50"/>
  <c r="K50" s="1"/>
  <c r="M50" s="1"/>
  <c r="AM51"/>
  <c r="K51" s="1"/>
  <c r="AM52"/>
  <c r="K52" s="1"/>
  <c r="AM53"/>
  <c r="K53" s="1"/>
  <c r="AM54"/>
  <c r="K54" s="1"/>
  <c r="AM55"/>
  <c r="K55" s="1"/>
  <c r="AM56"/>
  <c r="K56" s="1"/>
  <c r="AM57"/>
  <c r="K57" s="1"/>
  <c r="AM58"/>
  <c r="K58" s="1"/>
  <c r="AM59"/>
  <c r="K59" s="1"/>
  <c r="AM60"/>
  <c r="K60" s="1"/>
  <c r="AM61"/>
  <c r="K61" s="1"/>
  <c r="AM62"/>
  <c r="K62" s="1"/>
  <c r="AM63"/>
  <c r="K63" s="1"/>
  <c r="AM64"/>
  <c r="K64" s="1"/>
  <c r="AM65"/>
  <c r="K65" s="1"/>
  <c r="AM66"/>
  <c r="K66" s="1"/>
  <c r="AM67"/>
  <c r="K67" s="1"/>
  <c r="AM68"/>
  <c r="K68" s="1"/>
  <c r="AM69"/>
  <c r="K69" s="1"/>
  <c r="AM70"/>
  <c r="K70" s="1"/>
  <c r="AM71"/>
  <c r="K71" s="1"/>
  <c r="AM72"/>
  <c r="K72" s="1"/>
  <c r="AM73"/>
  <c r="K73" s="1"/>
  <c r="AM74"/>
  <c r="K74" s="1"/>
  <c r="AM75"/>
  <c r="K75" s="1"/>
  <c r="AM76"/>
  <c r="K76" s="1"/>
  <c r="AM77"/>
  <c r="K77" s="1"/>
  <c r="AM78"/>
  <c r="K78" s="1"/>
  <c r="AM79"/>
  <c r="K79" s="1"/>
  <c r="AM80"/>
  <c r="K80" s="1"/>
  <c r="AM81"/>
  <c r="K81" s="1"/>
  <c r="AM82"/>
  <c r="K82" s="1"/>
  <c r="AM83"/>
  <c r="K83" s="1"/>
  <c r="AM84"/>
  <c r="K84" s="1"/>
  <c r="AM85"/>
  <c r="K85" s="1"/>
  <c r="AM86"/>
  <c r="K86" s="1"/>
  <c r="AM87"/>
  <c r="K87" s="1"/>
  <c r="AM88"/>
  <c r="K88" s="1"/>
  <c r="AM89"/>
  <c r="K89" s="1"/>
  <c r="AM90"/>
  <c r="K90" s="1"/>
  <c r="AM91"/>
  <c r="K91" s="1"/>
  <c r="AM92"/>
  <c r="K92" s="1"/>
  <c r="AM93"/>
  <c r="K93" s="1"/>
  <c r="AM94"/>
  <c r="K94" s="1"/>
  <c r="AM95"/>
  <c r="K95" s="1"/>
  <c r="AM96"/>
  <c r="K96" s="1"/>
  <c r="AM97"/>
  <c r="K97" s="1"/>
  <c r="AM98"/>
  <c r="K98" s="1"/>
  <c r="AM99"/>
  <c r="K99" s="1"/>
  <c r="AM100"/>
  <c r="K100" s="1"/>
  <c r="AM101"/>
  <c r="K101" s="1"/>
  <c r="AM102"/>
  <c r="K102" s="1"/>
  <c r="AM103"/>
  <c r="K103" s="1"/>
  <c r="AM104"/>
  <c r="K104" s="1"/>
  <c r="AM105"/>
  <c r="K105" s="1"/>
  <c r="AM106"/>
  <c r="K106" s="1"/>
  <c r="AM107"/>
  <c r="K107" s="1"/>
  <c r="AM108"/>
  <c r="K108" s="1"/>
  <c r="AM109"/>
  <c r="K109" s="1"/>
  <c r="AM110"/>
  <c r="K110" s="1"/>
  <c r="AM111"/>
  <c r="K111" s="1"/>
  <c r="AM112"/>
  <c r="K112" s="1"/>
  <c r="AM113"/>
  <c r="K113" s="1"/>
  <c r="AM114"/>
  <c r="K114" s="1"/>
  <c r="AM115"/>
  <c r="K115" s="1"/>
  <c r="M115" s="1"/>
  <c r="AM116"/>
  <c r="K116" s="1"/>
  <c r="M116" s="1"/>
  <c r="AM117"/>
  <c r="K117" s="1"/>
  <c r="AM118"/>
  <c r="K118" s="1"/>
  <c r="AM119"/>
  <c r="K119" s="1"/>
  <c r="AM120"/>
  <c r="K120" s="1"/>
  <c r="AM121"/>
  <c r="K121" s="1"/>
  <c r="AM122"/>
  <c r="K122" s="1"/>
  <c r="AM123"/>
  <c r="K123" s="1"/>
  <c r="AM124"/>
  <c r="K124" s="1"/>
  <c r="AM125"/>
  <c r="K125" s="1"/>
  <c r="AM126"/>
  <c r="K126" s="1"/>
  <c r="AM127"/>
  <c r="K127" s="1"/>
  <c r="AM128"/>
  <c r="K128" s="1"/>
  <c r="AM129"/>
  <c r="K129" s="1"/>
  <c r="AM130"/>
  <c r="K130" s="1"/>
  <c r="AM131"/>
  <c r="K131" s="1"/>
  <c r="AM133"/>
  <c r="K133" s="1"/>
  <c r="AM134"/>
  <c r="K134" s="1"/>
  <c r="AM135"/>
  <c r="K135" s="1"/>
  <c r="AM136"/>
  <c r="K136" s="1"/>
  <c r="AM137"/>
  <c r="K137" s="1"/>
  <c r="AM138"/>
  <c r="K138" s="1"/>
  <c r="AM139"/>
  <c r="K139" s="1"/>
  <c r="AM140"/>
  <c r="K140" s="1"/>
  <c r="AM141"/>
  <c r="K141" s="1"/>
  <c r="AM142"/>
  <c r="K142" s="1"/>
  <c r="AM143"/>
  <c r="K143" s="1"/>
  <c r="AM144"/>
  <c r="K144" s="1"/>
  <c r="AM145"/>
  <c r="K145" s="1"/>
  <c r="AM146"/>
  <c r="K146" s="1"/>
  <c r="AM147"/>
  <c r="K147" s="1"/>
  <c r="AM148"/>
  <c r="K148" s="1"/>
  <c r="AM149"/>
  <c r="K149" s="1"/>
  <c r="AM150"/>
  <c r="K150" s="1"/>
  <c r="AM151"/>
  <c r="K151" s="1"/>
  <c r="AM152"/>
  <c r="K152" s="1"/>
  <c r="AM153"/>
  <c r="K153" s="1"/>
  <c r="AM154"/>
  <c r="K154" s="1"/>
  <c r="AM155"/>
  <c r="K155" s="1"/>
  <c r="AM156"/>
  <c r="K156" s="1"/>
  <c r="AM157"/>
  <c r="K157" s="1"/>
  <c r="AM158"/>
  <c r="K158" s="1"/>
  <c r="AM159"/>
  <c r="K159" s="1"/>
  <c r="AM160"/>
  <c r="K160" s="1"/>
  <c r="AM161"/>
  <c r="K161" s="1"/>
  <c r="AM162"/>
  <c r="K162" s="1"/>
  <c r="AM163"/>
  <c r="K163" s="1"/>
  <c r="AM164"/>
  <c r="K164" s="1"/>
  <c r="AM165"/>
  <c r="K165" s="1"/>
  <c r="AM168"/>
  <c r="K168" s="1"/>
  <c r="AM169"/>
  <c r="K169" s="1"/>
  <c r="AM170"/>
  <c r="K170" s="1"/>
  <c r="AM171"/>
  <c r="K171" s="1"/>
  <c r="AM172"/>
  <c r="K172" s="1"/>
  <c r="AM173"/>
  <c r="K173" s="1"/>
  <c r="AM174"/>
  <c r="K174" s="1"/>
  <c r="AM175"/>
  <c r="K175" s="1"/>
  <c r="AM176"/>
  <c r="K176" s="1"/>
  <c r="AM177"/>
  <c r="K177" s="1"/>
  <c r="AM178"/>
  <c r="K178" s="1"/>
  <c r="AM179"/>
  <c r="K179" s="1"/>
  <c r="AM180"/>
  <c r="K180" s="1"/>
  <c r="AM181"/>
  <c r="K181" s="1"/>
  <c r="AM182"/>
  <c r="K182" s="1"/>
  <c r="AM183"/>
  <c r="K183" s="1"/>
  <c r="AM184"/>
  <c r="K184" s="1"/>
  <c r="AM185"/>
  <c r="K185" s="1"/>
  <c r="AM186"/>
  <c r="K186" s="1"/>
  <c r="AM187"/>
  <c r="K187" s="1"/>
  <c r="M187" s="1"/>
  <c r="AM188"/>
  <c r="K188" s="1"/>
  <c r="AM189"/>
  <c r="K189" s="1"/>
  <c r="AM190"/>
  <c r="K190" s="1"/>
  <c r="AM191"/>
  <c r="K191" s="1"/>
  <c r="AM192"/>
  <c r="K192" s="1"/>
  <c r="AM193"/>
  <c r="K193" s="1"/>
  <c r="AM194"/>
  <c r="K194" s="1"/>
  <c r="AM195"/>
  <c r="K195" s="1"/>
  <c r="AM196"/>
  <c r="K196" s="1"/>
  <c r="AM197"/>
  <c r="K197" s="1"/>
  <c r="AM198"/>
  <c r="K198" s="1"/>
  <c r="AM199"/>
  <c r="K199" s="1"/>
  <c r="AM200"/>
  <c r="K200" s="1"/>
  <c r="AM201"/>
  <c r="K201" s="1"/>
  <c r="AM202"/>
  <c r="K202" s="1"/>
  <c r="AM203"/>
  <c r="K203" s="1"/>
  <c r="AM204"/>
  <c r="K204" s="1"/>
  <c r="AM205"/>
  <c r="K205" s="1"/>
  <c r="AM206"/>
  <c r="K206" s="1"/>
  <c r="AM207"/>
  <c r="K207" s="1"/>
  <c r="AM208"/>
  <c r="K208" s="1"/>
  <c r="M208" s="1"/>
  <c r="AM209"/>
  <c r="K209" s="1"/>
  <c r="AM210"/>
  <c r="K210" s="1"/>
  <c r="AM211"/>
  <c r="K211" s="1"/>
  <c r="AM212"/>
  <c r="K212" s="1"/>
  <c r="K213"/>
  <c r="M213" s="1"/>
  <c r="AM214"/>
  <c r="K214" s="1"/>
  <c r="AM217"/>
  <c r="K217" s="1"/>
  <c r="AM218"/>
  <c r="K218" s="1"/>
  <c r="AM219"/>
  <c r="K219" s="1"/>
  <c r="AM220"/>
  <c r="K220" s="1"/>
  <c r="AM221"/>
  <c r="K221" s="1"/>
  <c r="AM222"/>
  <c r="K222" s="1"/>
  <c r="AM224"/>
  <c r="K224" s="1"/>
  <c r="AM226"/>
  <c r="K226" s="1"/>
  <c r="M226" s="1"/>
  <c r="AM227"/>
  <c r="K227" s="1"/>
  <c r="AM228"/>
  <c r="K228" s="1"/>
  <c r="AM229"/>
  <c r="K229" s="1"/>
  <c r="AM230"/>
  <c r="K230" s="1"/>
  <c r="M230" s="1"/>
  <c r="AM231"/>
  <c r="K231" s="1"/>
  <c r="M231" s="1"/>
  <c r="AM232"/>
  <c r="K232" s="1"/>
  <c r="AM233"/>
  <c r="K233" s="1"/>
  <c r="AM234"/>
  <c r="K234" s="1"/>
  <c r="AM235"/>
  <c r="K235" s="1"/>
  <c r="AM236"/>
  <c r="K236" s="1"/>
  <c r="AM237"/>
  <c r="K237" s="1"/>
  <c r="AM238"/>
  <c r="K238" s="1"/>
  <c r="AM239"/>
  <c r="K239" s="1"/>
  <c r="AM240"/>
  <c r="K240" s="1"/>
  <c r="AM241"/>
  <c r="K241" s="1"/>
  <c r="AM242"/>
  <c r="K242" s="1"/>
  <c r="AM243"/>
  <c r="K243" s="1"/>
  <c r="AM244"/>
  <c r="K244" s="1"/>
  <c r="AM245"/>
  <c r="K245" s="1"/>
  <c r="AM246"/>
  <c r="K246" s="1"/>
  <c r="AM247"/>
  <c r="K247" s="1"/>
  <c r="AM248"/>
  <c r="K248" s="1"/>
  <c r="AM249"/>
  <c r="K249" s="1"/>
  <c r="AM252"/>
  <c r="K252" s="1"/>
  <c r="M252" s="1"/>
  <c r="AM253"/>
  <c r="K253" s="1"/>
  <c r="AM255"/>
  <c r="AM256"/>
  <c r="K256" s="1"/>
  <c r="AM257"/>
  <c r="K257" s="1"/>
  <c r="AM258"/>
  <c r="K258" s="1"/>
  <c r="AM259"/>
  <c r="K259" s="1"/>
  <c r="AM260"/>
  <c r="K260" s="1"/>
  <c r="AM261"/>
  <c r="K261" s="1"/>
  <c r="AM262"/>
  <c r="K262" s="1"/>
  <c r="AM263"/>
  <c r="K263" s="1"/>
  <c r="AM264"/>
  <c r="K264" s="1"/>
  <c r="AM265"/>
  <c r="K265" s="1"/>
  <c r="AM266"/>
  <c r="K266" s="1"/>
  <c r="K268"/>
  <c r="M268" s="1"/>
  <c r="AM269"/>
  <c r="K269" s="1"/>
  <c r="AM270"/>
  <c r="K270" s="1"/>
  <c r="AM271"/>
  <c r="K271" s="1"/>
  <c r="AM272"/>
  <c r="K272" s="1"/>
  <c r="AM273"/>
  <c r="K273" s="1"/>
  <c r="AM274"/>
  <c r="K274" s="1"/>
  <c r="AM275"/>
  <c r="K275" s="1"/>
  <c r="AM276"/>
  <c r="K276" s="1"/>
  <c r="AM277"/>
  <c r="K277" s="1"/>
  <c r="AM278"/>
  <c r="K278" s="1"/>
  <c r="AM279"/>
  <c r="K279" s="1"/>
  <c r="AM280"/>
  <c r="K280" s="1"/>
  <c r="AM281"/>
  <c r="K281" s="1"/>
  <c r="AM282"/>
  <c r="K282" s="1"/>
  <c r="M282" s="1"/>
  <c r="AM283"/>
  <c r="K283" s="1"/>
  <c r="AM284"/>
  <c r="K284" s="1"/>
  <c r="AM285"/>
  <c r="K285" s="1"/>
  <c r="AM286"/>
  <c r="K286" s="1"/>
  <c r="AM287"/>
  <c r="K287" s="1"/>
  <c r="AM288"/>
  <c r="K288" s="1"/>
  <c r="AM289"/>
  <c r="K289" s="1"/>
  <c r="AM290"/>
  <c r="K290" s="1"/>
  <c r="AM291"/>
  <c r="K291" s="1"/>
  <c r="AM292"/>
  <c r="K292" s="1"/>
  <c r="AM293"/>
  <c r="K293" s="1"/>
  <c r="AM294"/>
  <c r="K294" s="1"/>
  <c r="AM296"/>
  <c r="K296" s="1"/>
  <c r="AM298"/>
  <c r="K298" s="1"/>
  <c r="AM299"/>
  <c r="K299" s="1"/>
  <c r="AM300"/>
  <c r="K300" s="1"/>
  <c r="AM301"/>
  <c r="K301" s="1"/>
  <c r="AM302"/>
  <c r="K302" s="1"/>
  <c r="AM303"/>
  <c r="K303" s="1"/>
  <c r="AM304"/>
  <c r="K304" s="1"/>
  <c r="AM305"/>
  <c r="K305" s="1"/>
  <c r="AM306"/>
  <c r="K306" s="1"/>
  <c r="AM307"/>
  <c r="K307" s="1"/>
  <c r="AM308"/>
  <c r="K308" s="1"/>
  <c r="AM311"/>
  <c r="K311" s="1"/>
  <c r="AM18"/>
  <c r="K18" s="1"/>
  <c r="R208" l="1"/>
  <c r="R213"/>
  <c r="R214"/>
  <c r="Q213"/>
  <c r="Q208" s="1"/>
  <c r="Q47" s="1"/>
  <c r="R47" s="1"/>
  <c r="Q19"/>
  <c r="Q18" s="1"/>
  <c r="R18" s="1"/>
  <c r="L21"/>
  <c r="M21" s="1"/>
  <c r="R21"/>
  <c r="Q21"/>
  <c r="M19"/>
  <c r="K255"/>
  <c r="AM254"/>
  <c r="K254" s="1"/>
  <c r="AQ62"/>
  <c r="AQ75"/>
  <c r="R50"/>
  <c r="P259"/>
  <c r="AN254"/>
  <c r="P254" s="1"/>
  <c r="Q253"/>
  <c r="R253" s="1"/>
  <c r="R187"/>
  <c r="AN224"/>
  <c r="P224" s="1"/>
  <c r="R19" l="1"/>
  <c r="L18"/>
  <c r="M18" s="1"/>
  <c r="AF83" i="2"/>
  <c r="AL294" l="1"/>
  <c r="AL293"/>
  <c r="AL288"/>
  <c r="AL286"/>
  <c r="AL283"/>
  <c r="AL279"/>
  <c r="AL278"/>
  <c r="AL272"/>
  <c r="AL265"/>
  <c r="AL264"/>
  <c r="AL263"/>
  <c r="AL253"/>
  <c r="AL248"/>
  <c r="AL242"/>
  <c r="AL240"/>
  <c r="AL237"/>
  <c r="AL236"/>
  <c r="AL234"/>
  <c r="AL226"/>
  <c r="AL173"/>
  <c r="AL172"/>
  <c r="AL156"/>
  <c r="AL155"/>
  <c r="AL153"/>
  <c r="AL146"/>
  <c r="AL145"/>
  <c r="AL139"/>
  <c r="AL138"/>
  <c r="AL132"/>
  <c r="AL131"/>
  <c r="AL130"/>
  <c r="AL116"/>
  <c r="AL115"/>
  <c r="AL110"/>
  <c r="AL109"/>
  <c r="AL101"/>
  <c r="AL93"/>
  <c r="AL92"/>
  <c r="AL85"/>
  <c r="AL84"/>
  <c r="AL74"/>
  <c r="AL73"/>
  <c r="AL72"/>
  <c r="AL71"/>
  <c r="AL70"/>
  <c r="AL69"/>
  <c r="AL68"/>
  <c r="AJ299"/>
  <c r="AJ293"/>
  <c r="AJ290"/>
  <c r="AJ289"/>
  <c r="AJ288"/>
  <c r="AJ286"/>
  <c r="AJ283"/>
  <c r="AJ275"/>
  <c r="AJ274"/>
  <c r="AJ252"/>
  <c r="AJ248"/>
  <c r="AJ242"/>
  <c r="AJ235"/>
  <c r="AJ231"/>
  <c r="AJ230"/>
  <c r="AJ198"/>
  <c r="AJ197"/>
  <c r="AJ196"/>
  <c r="AJ174"/>
  <c r="AJ171"/>
  <c r="AJ170"/>
  <c r="AJ169"/>
  <c r="AJ168"/>
  <c r="AJ163"/>
  <c r="AJ162"/>
  <c r="AJ144"/>
  <c r="AJ137"/>
  <c r="AJ135"/>
  <c r="AJ132"/>
  <c r="AJ129"/>
  <c r="AJ128"/>
  <c r="AJ127"/>
  <c r="AJ116"/>
  <c r="AJ115" s="1"/>
  <c r="AJ114"/>
  <c r="AJ102"/>
  <c r="AJ100"/>
  <c r="AJ87"/>
  <c r="AJ79"/>
  <c r="AJ76"/>
  <c r="AJ66"/>
  <c r="AJ65"/>
  <c r="AH293"/>
  <c r="AH290"/>
  <c r="AH288"/>
  <c r="AH286"/>
  <c r="AH273"/>
  <c r="AH262"/>
  <c r="AH254"/>
  <c r="AH251"/>
  <c r="AH250"/>
  <c r="AH248"/>
  <c r="AH242"/>
  <c r="AH239"/>
  <c r="AH238"/>
  <c r="AH232"/>
  <c r="AH229"/>
  <c r="AH223"/>
  <c r="AH189"/>
  <c r="AH167"/>
  <c r="AH152"/>
  <c r="AH151"/>
  <c r="AH150"/>
  <c r="AH143"/>
  <c r="AH142"/>
  <c r="AH126"/>
  <c r="AH125"/>
  <c r="AH124"/>
  <c r="AH123"/>
  <c r="AH122"/>
  <c r="AH116"/>
  <c r="AH115" s="1"/>
  <c r="AH108"/>
  <c r="AH98"/>
  <c r="AH91"/>
  <c r="AH90"/>
  <c r="AH89"/>
  <c r="AH78"/>
  <c r="AH75"/>
  <c r="AH64"/>
  <c r="AH63"/>
  <c r="AH62"/>
  <c r="AH205"/>
  <c r="AH210"/>
  <c r="AH220"/>
  <c r="AH218" s="1"/>
  <c r="AF211"/>
  <c r="AF295"/>
  <c r="AF293"/>
  <c r="AF290"/>
  <c r="AF288"/>
  <c r="AF286"/>
  <c r="AF281"/>
  <c r="AF280"/>
  <c r="AF276"/>
  <c r="AF249"/>
  <c r="AF248"/>
  <c r="AF242"/>
  <c r="AF228"/>
  <c r="AF220"/>
  <c r="AF218" s="1"/>
  <c r="AF210"/>
  <c r="AF205" s="1"/>
  <c r="AF195"/>
  <c r="AF192"/>
  <c r="AF188"/>
  <c r="AF187"/>
  <c r="AF186"/>
  <c r="AF183"/>
  <c r="AF177"/>
  <c r="AF176"/>
  <c r="AF166"/>
  <c r="AF164"/>
  <c r="AF161"/>
  <c r="AF158"/>
  <c r="AF157"/>
  <c r="AF149"/>
  <c r="AF141"/>
  <c r="AF136"/>
  <c r="AF121"/>
  <c r="AF120"/>
  <c r="AF116"/>
  <c r="AF115"/>
  <c r="AF113"/>
  <c r="AF112"/>
  <c r="AF107"/>
  <c r="AF96"/>
  <c r="AF86"/>
  <c r="AF82"/>
  <c r="AF61"/>
  <c r="AF60"/>
  <c r="AF59"/>
  <c r="AF58"/>
  <c r="AF57"/>
  <c r="AM134" l="1"/>
  <c r="AN134"/>
  <c r="AM135"/>
  <c r="AN135"/>
  <c r="AM136"/>
  <c r="AN136"/>
  <c r="AM137"/>
  <c r="AN137"/>
  <c r="AM138"/>
  <c r="AN138"/>
  <c r="AM139"/>
  <c r="AN139"/>
  <c r="AM140"/>
  <c r="AN140"/>
  <c r="AM141"/>
  <c r="AN141"/>
  <c r="AM142"/>
  <c r="AN142"/>
  <c r="AM143"/>
  <c r="AN143"/>
  <c r="AM144"/>
  <c r="AN144"/>
  <c r="AM145"/>
  <c r="AN145"/>
  <c r="AM146"/>
  <c r="AN146"/>
  <c r="AM147"/>
  <c r="AN147"/>
  <c r="AM148"/>
  <c r="AN148"/>
  <c r="AM149"/>
  <c r="AN149"/>
  <c r="AM150"/>
  <c r="AN150"/>
  <c r="AM151"/>
  <c r="AN151"/>
  <c r="AM152"/>
  <c r="AN152"/>
  <c r="AM153"/>
  <c r="AN153"/>
  <c r="AM154"/>
  <c r="AN154"/>
  <c r="AM155"/>
  <c r="AN155"/>
  <c r="AM156"/>
  <c r="AN156"/>
  <c r="AM157"/>
  <c r="AN157"/>
  <c r="AM158"/>
  <c r="AN158"/>
  <c r="AM159"/>
  <c r="AN159"/>
  <c r="AM160"/>
  <c r="AN160"/>
  <c r="AM161"/>
  <c r="AN161"/>
  <c r="AM162"/>
  <c r="AN162"/>
  <c r="AM163"/>
  <c r="AN163"/>
  <c r="AM164"/>
  <c r="AN164"/>
  <c r="AM204"/>
  <c r="AN204"/>
  <c r="AM206"/>
  <c r="AN206"/>
  <c r="AM207"/>
  <c r="AN207"/>
  <c r="AM208"/>
  <c r="AN208"/>
  <c r="AN299" l="1"/>
  <c r="AI299"/>
  <c r="AM299" s="1"/>
  <c r="AN298"/>
  <c r="AG298"/>
  <c r="AD298"/>
  <c r="AC298"/>
  <c r="AM298" s="1"/>
  <c r="P298"/>
  <c r="K298"/>
  <c r="AN297"/>
  <c r="AM297"/>
  <c r="AG297"/>
  <c r="AN296"/>
  <c r="AG296"/>
  <c r="AM296" s="1"/>
  <c r="P296"/>
  <c r="K296"/>
  <c r="AM295"/>
  <c r="AG295"/>
  <c r="AN295"/>
  <c r="AE295"/>
  <c r="AN294"/>
  <c r="AK294"/>
  <c r="AD294"/>
  <c r="AC294"/>
  <c r="AM294" s="1"/>
  <c r="AK293"/>
  <c r="AI293"/>
  <c r="AG293"/>
  <c r="AM293" s="1"/>
  <c r="AN293"/>
  <c r="K293"/>
  <c r="AM292"/>
  <c r="AE292"/>
  <c r="AD292"/>
  <c r="AN292" s="1"/>
  <c r="AC292"/>
  <c r="AD291"/>
  <c r="AN291" s="1"/>
  <c r="AC291"/>
  <c r="AM291" s="1"/>
  <c r="AN290"/>
  <c r="AI290"/>
  <c r="AG290"/>
  <c r="AE290"/>
  <c r="AM290" s="1"/>
  <c r="AI289"/>
  <c r="AD289"/>
  <c r="AN289" s="1"/>
  <c r="AC289"/>
  <c r="AM289" s="1"/>
  <c r="AN288"/>
  <c r="AK288"/>
  <c r="AI288"/>
  <c r="AG288"/>
  <c r="AE288"/>
  <c r="AD288"/>
  <c r="AC288"/>
  <c r="AM288" s="1"/>
  <c r="AN287"/>
  <c r="P287" s="1"/>
  <c r="P286" s="1"/>
  <c r="AM287"/>
  <c r="K287" s="1"/>
  <c r="T287"/>
  <c r="T286" s="1"/>
  <c r="AK286"/>
  <c r="AI286"/>
  <c r="AG286"/>
  <c r="AE286"/>
  <c r="AD286"/>
  <c r="AN286" s="1"/>
  <c r="AC286"/>
  <c r="AM286" s="1"/>
  <c r="AA286"/>
  <c r="X286"/>
  <c r="W286"/>
  <c r="V286"/>
  <c r="U286"/>
  <c r="S286"/>
  <c r="R286"/>
  <c r="Q286"/>
  <c r="N286"/>
  <c r="M286"/>
  <c r="L286"/>
  <c r="J286"/>
  <c r="G286"/>
  <c r="F286"/>
  <c r="E286"/>
  <c r="AN285"/>
  <c r="AM285"/>
  <c r="AN284"/>
  <c r="AM284"/>
  <c r="AM283"/>
  <c r="AN283"/>
  <c r="AE283"/>
  <c r="AN282"/>
  <c r="AM282"/>
  <c r="K282" s="1"/>
  <c r="P282"/>
  <c r="AM281"/>
  <c r="AN281"/>
  <c r="AM280"/>
  <c r="AN280"/>
  <c r="AN279"/>
  <c r="AK279"/>
  <c r="AM279" s="1"/>
  <c r="AN278"/>
  <c r="AK278"/>
  <c r="AM278" s="1"/>
  <c r="AN277"/>
  <c r="AD277"/>
  <c r="AC277"/>
  <c r="AM277" s="1"/>
  <c r="AN276"/>
  <c r="AD276"/>
  <c r="AC276"/>
  <c r="AM276" s="1"/>
  <c r="AN275"/>
  <c r="AI275"/>
  <c r="AM275" s="1"/>
  <c r="AN274"/>
  <c r="AI274"/>
  <c r="AM274" s="1"/>
  <c r="AN273"/>
  <c r="AG273"/>
  <c r="AM273" s="1"/>
  <c r="AN272"/>
  <c r="AK272"/>
  <c r="AM272" s="1"/>
  <c r="AD271"/>
  <c r="AN271" s="1"/>
  <c r="AC271"/>
  <c r="AM271" s="1"/>
  <c r="AD270"/>
  <c r="AN270" s="1"/>
  <c r="AC270"/>
  <c r="AM270" s="1"/>
  <c r="AN269"/>
  <c r="AM269"/>
  <c r="K269" s="1"/>
  <c r="P269"/>
  <c r="R269" s="1"/>
  <c r="AD268"/>
  <c r="AN268" s="1"/>
  <c r="AC268"/>
  <c r="AM268" s="1"/>
  <c r="AD267"/>
  <c r="AN267" s="1"/>
  <c r="AC267"/>
  <c r="AM267" s="1"/>
  <c r="AD266"/>
  <c r="AN266" s="1"/>
  <c r="AC266"/>
  <c r="AM266" s="1"/>
  <c r="AN265"/>
  <c r="AK265"/>
  <c r="AM265" s="1"/>
  <c r="AN264"/>
  <c r="AK264"/>
  <c r="AM264" s="1"/>
  <c r="AN263"/>
  <c r="AK263"/>
  <c r="AM263" s="1"/>
  <c r="AN262"/>
  <c r="AG262"/>
  <c r="AM262" s="1"/>
  <c r="AD261"/>
  <c r="AN261" s="1"/>
  <c r="AC261"/>
  <c r="AM261" s="1"/>
  <c r="AD260"/>
  <c r="AN260" s="1"/>
  <c r="AC260"/>
  <c r="AM260" s="1"/>
  <c r="AD259"/>
  <c r="AN259" s="1"/>
  <c r="AC259"/>
  <c r="AM259" s="1"/>
  <c r="AD258"/>
  <c r="AN258" s="1"/>
  <c r="AC258"/>
  <c r="AM258" s="1"/>
  <c r="AD257"/>
  <c r="AN257" s="1"/>
  <c r="AC257"/>
  <c r="AM257" s="1"/>
  <c r="AD256"/>
  <c r="AN256" s="1"/>
  <c r="AC256"/>
  <c r="AM256" s="1"/>
  <c r="AN255"/>
  <c r="P255" s="1"/>
  <c r="AM255"/>
  <c r="K255" s="1"/>
  <c r="L255" s="1"/>
  <c r="AM254"/>
  <c r="AN254"/>
  <c r="AN253"/>
  <c r="AK253"/>
  <c r="AM253" s="1"/>
  <c r="AN252"/>
  <c r="AI252"/>
  <c r="AM252" s="1"/>
  <c r="AN251"/>
  <c r="AG251"/>
  <c r="AM251" s="1"/>
  <c r="AN250"/>
  <c r="AG250"/>
  <c r="AM250" s="1"/>
  <c r="AN249"/>
  <c r="AE249"/>
  <c r="AM249" s="1"/>
  <c r="AK248"/>
  <c r="AI248"/>
  <c r="AG248"/>
  <c r="AE248"/>
  <c r="AD248"/>
  <c r="AN248" s="1"/>
  <c r="AC248"/>
  <c r="AM248" s="1"/>
  <c r="AD247"/>
  <c r="AN247" s="1"/>
  <c r="AC247"/>
  <c r="AM247" s="1"/>
  <c r="AD246"/>
  <c r="AN246" s="1"/>
  <c r="AC246"/>
  <c r="AM246" s="1"/>
  <c r="AD245"/>
  <c r="AN245" s="1"/>
  <c r="AC245"/>
  <c r="AM245" s="1"/>
  <c r="AD244"/>
  <c r="AN244" s="1"/>
  <c r="AC244"/>
  <c r="AM244" s="1"/>
  <c r="AN243"/>
  <c r="AM243"/>
  <c r="K243" s="1"/>
  <c r="P243"/>
  <c r="AK242"/>
  <c r="AI242"/>
  <c r="AG242"/>
  <c r="AE242"/>
  <c r="AD242"/>
  <c r="AN242" s="1"/>
  <c r="AC242"/>
  <c r="AM242" s="1"/>
  <c r="AN241"/>
  <c r="AM241"/>
  <c r="P241"/>
  <c r="K241"/>
  <c r="M241" s="1"/>
  <c r="AM240"/>
  <c r="AN240"/>
  <c r="K240"/>
  <c r="AM239"/>
  <c r="AN239"/>
  <c r="AN238"/>
  <c r="AG238"/>
  <c r="AM238" s="1"/>
  <c r="AN237"/>
  <c r="AK237"/>
  <c r="AM237" s="1"/>
  <c r="AN236"/>
  <c r="AK236"/>
  <c r="AM236" s="1"/>
  <c r="AN235"/>
  <c r="AI235"/>
  <c r="AM235" s="1"/>
  <c r="AN234"/>
  <c r="AK234"/>
  <c r="AM234" s="1"/>
  <c r="AN233"/>
  <c r="AD233"/>
  <c r="AC233"/>
  <c r="AM233" s="1"/>
  <c r="AN232"/>
  <c r="AG232"/>
  <c r="AM232" s="1"/>
  <c r="AN231"/>
  <c r="AI231"/>
  <c r="AM231" s="1"/>
  <c r="AN230"/>
  <c r="AI230"/>
  <c r="AM230" s="1"/>
  <c r="AN229"/>
  <c r="AG229"/>
  <c r="AM229" s="1"/>
  <c r="AM228"/>
  <c r="AN228"/>
  <c r="K228"/>
  <c r="M228" s="1"/>
  <c r="AD227"/>
  <c r="AN227" s="1"/>
  <c r="AC227"/>
  <c r="AM227" s="1"/>
  <c r="AN226"/>
  <c r="AK226"/>
  <c r="AM226" s="1"/>
  <c r="AD225"/>
  <c r="AN225" s="1"/>
  <c r="AC225"/>
  <c r="AM225" s="1"/>
  <c r="AD224"/>
  <c r="AN224" s="1"/>
  <c r="AC224"/>
  <c r="AM224" s="1"/>
  <c r="AN223"/>
  <c r="AG223"/>
  <c r="AM223" s="1"/>
  <c r="AD222"/>
  <c r="AN222" s="1"/>
  <c r="AC222"/>
  <c r="AM222" s="1"/>
  <c r="AN221"/>
  <c r="AM221"/>
  <c r="P221"/>
  <c r="R221" s="1"/>
  <c r="K221"/>
  <c r="L221" s="1"/>
  <c r="AL220"/>
  <c r="AL218" s="1"/>
  <c r="AL21" s="1"/>
  <c r="AK220"/>
  <c r="AK218" s="1"/>
  <c r="AK21" s="1"/>
  <c r="AJ220"/>
  <c r="AI220"/>
  <c r="AI218" s="1"/>
  <c r="AI21" s="1"/>
  <c r="AH21"/>
  <c r="AG220"/>
  <c r="AD220"/>
  <c r="AC220"/>
  <c r="AA220"/>
  <c r="AA218" s="1"/>
  <c r="X220"/>
  <c r="X218" s="1"/>
  <c r="X21" s="1"/>
  <c r="W220"/>
  <c r="W218" s="1"/>
  <c r="V220"/>
  <c r="U220"/>
  <c r="U218" s="1"/>
  <c r="T220"/>
  <c r="T218" s="1"/>
  <c r="T21" s="1"/>
  <c r="S220"/>
  <c r="S218" s="1"/>
  <c r="O220"/>
  <c r="O218" s="1"/>
  <c r="O21" s="1"/>
  <c r="N220"/>
  <c r="N218" s="1"/>
  <c r="N21" s="1"/>
  <c r="J220"/>
  <c r="J218" s="1"/>
  <c r="J21" s="1"/>
  <c r="G220"/>
  <c r="G218" s="1"/>
  <c r="G21" s="1"/>
  <c r="F220"/>
  <c r="F218" s="1"/>
  <c r="E220"/>
  <c r="E218" s="1"/>
  <c r="E21" s="1"/>
  <c r="D220"/>
  <c r="D218" s="1"/>
  <c r="D21" s="1"/>
  <c r="AN219"/>
  <c r="AM219"/>
  <c r="AJ218"/>
  <c r="AJ21" s="1"/>
  <c r="AF21"/>
  <c r="AE218"/>
  <c r="AC218"/>
  <c r="AC21" s="1"/>
  <c r="V218"/>
  <c r="V21" s="1"/>
  <c r="AN217"/>
  <c r="AM217"/>
  <c r="AN216"/>
  <c r="AM216"/>
  <c r="AN215"/>
  <c r="AM215"/>
  <c r="AN214"/>
  <c r="AM214"/>
  <c r="AN213"/>
  <c r="AM213"/>
  <c r="AN212"/>
  <c r="AM212"/>
  <c r="AM211"/>
  <c r="AL211"/>
  <c r="AJ211"/>
  <c r="AJ210" s="1"/>
  <c r="AJ205" s="1"/>
  <c r="AM210"/>
  <c r="AL210"/>
  <c r="AL205" s="1"/>
  <c r="AK210"/>
  <c r="AK205" s="1"/>
  <c r="AI210"/>
  <c r="AI205" s="1"/>
  <c r="AG210"/>
  <c r="AG205" s="1"/>
  <c r="AE210"/>
  <c r="AD210"/>
  <c r="AC210"/>
  <c r="AN209"/>
  <c r="AM209"/>
  <c r="AN203"/>
  <c r="AK203"/>
  <c r="AM203" s="1"/>
  <c r="AN202"/>
  <c r="AM202"/>
  <c r="AK202"/>
  <c r="AN201"/>
  <c r="AK201"/>
  <c r="AM201" s="1"/>
  <c r="AN200"/>
  <c r="AM200"/>
  <c r="AI200"/>
  <c r="AN199"/>
  <c r="AI199"/>
  <c r="AM199" s="1"/>
  <c r="AN198"/>
  <c r="AI198"/>
  <c r="AM198" s="1"/>
  <c r="AN197"/>
  <c r="AI197"/>
  <c r="AM197" s="1"/>
  <c r="AN196"/>
  <c r="AI196"/>
  <c r="AM196" s="1"/>
  <c r="AN195"/>
  <c r="AE195"/>
  <c r="AM195" s="1"/>
  <c r="AD194"/>
  <c r="AN194" s="1"/>
  <c r="AC194"/>
  <c r="AM194" s="1"/>
  <c r="AD193"/>
  <c r="AN193" s="1"/>
  <c r="AC193"/>
  <c r="AM193" s="1"/>
  <c r="AN192"/>
  <c r="AE192"/>
  <c r="AM192" s="1"/>
  <c r="AN191"/>
  <c r="AM191"/>
  <c r="AE191"/>
  <c r="AN190"/>
  <c r="AD190"/>
  <c r="AC190"/>
  <c r="AM190" s="1"/>
  <c r="AN189"/>
  <c r="AG189"/>
  <c r="AM189" s="1"/>
  <c r="AN188"/>
  <c r="AE188"/>
  <c r="AM188" s="1"/>
  <c r="AN187"/>
  <c r="AE187"/>
  <c r="AM187" s="1"/>
  <c r="AN186"/>
  <c r="AE186"/>
  <c r="AM186" s="1"/>
  <c r="AN185"/>
  <c r="AD185"/>
  <c r="AC185"/>
  <c r="AM185" s="1"/>
  <c r="AN184"/>
  <c r="P184" s="1"/>
  <c r="Q184" s="1"/>
  <c r="AM184"/>
  <c r="R184"/>
  <c r="K184"/>
  <c r="M184" s="1"/>
  <c r="AM183"/>
  <c r="AN183"/>
  <c r="K183"/>
  <c r="M183" s="1"/>
  <c r="AN182"/>
  <c r="AM182"/>
  <c r="AG182"/>
  <c r="AN181"/>
  <c r="AG181"/>
  <c r="AM181" s="1"/>
  <c r="AD180"/>
  <c r="AN180" s="1"/>
  <c r="AC180"/>
  <c r="AM180" s="1"/>
  <c r="AD179"/>
  <c r="AN179" s="1"/>
  <c r="AC179"/>
  <c r="AM179" s="1"/>
  <c r="AD178"/>
  <c r="AN178" s="1"/>
  <c r="AC178"/>
  <c r="AM178" s="1"/>
  <c r="AN177"/>
  <c r="AE177"/>
  <c r="AM177" s="1"/>
  <c r="AN176"/>
  <c r="AE176"/>
  <c r="AM176" s="1"/>
  <c r="AD175"/>
  <c r="AN175" s="1"/>
  <c r="AC175"/>
  <c r="AM175" s="1"/>
  <c r="AN174"/>
  <c r="AI174"/>
  <c r="AM174" s="1"/>
  <c r="AN173"/>
  <c r="AK173"/>
  <c r="AM173" s="1"/>
  <c r="AN172"/>
  <c r="AK172"/>
  <c r="AM172" s="1"/>
  <c r="AN171"/>
  <c r="AI171"/>
  <c r="AM171" s="1"/>
  <c r="AN170"/>
  <c r="AI170"/>
  <c r="AM170" s="1"/>
  <c r="AN169"/>
  <c r="AI169"/>
  <c r="AM169" s="1"/>
  <c r="AN168"/>
  <c r="AI168"/>
  <c r="AM168" s="1"/>
  <c r="AN167"/>
  <c r="AG167"/>
  <c r="AM167" s="1"/>
  <c r="AN166"/>
  <c r="AE166"/>
  <c r="AM166" s="1"/>
  <c r="AN165"/>
  <c r="P165" s="1"/>
  <c r="AM165"/>
  <c r="K165" s="1"/>
  <c r="P164"/>
  <c r="K164"/>
  <c r="AI163"/>
  <c r="P163"/>
  <c r="K163"/>
  <c r="AI162"/>
  <c r="P162"/>
  <c r="K162"/>
  <c r="AE161"/>
  <c r="P161"/>
  <c r="K161"/>
  <c r="AD160"/>
  <c r="AC160"/>
  <c r="P160"/>
  <c r="K160"/>
  <c r="AD159"/>
  <c r="AC159"/>
  <c r="P159"/>
  <c r="K159"/>
  <c r="AE158"/>
  <c r="P158"/>
  <c r="K158"/>
  <c r="AE157"/>
  <c r="P157"/>
  <c r="K157"/>
  <c r="AK156"/>
  <c r="P156"/>
  <c r="K156"/>
  <c r="AK155"/>
  <c r="P155"/>
  <c r="K155"/>
  <c r="AD154"/>
  <c r="AC154"/>
  <c r="P154"/>
  <c r="K154"/>
  <c r="AK153"/>
  <c r="P153"/>
  <c r="K153"/>
  <c r="AG152"/>
  <c r="P152"/>
  <c r="K152"/>
  <c r="AG151"/>
  <c r="P151"/>
  <c r="K151"/>
  <c r="AG150"/>
  <c r="P150"/>
  <c r="K150"/>
  <c r="AE149"/>
  <c r="P149"/>
  <c r="K149"/>
  <c r="AD148"/>
  <c r="AC148"/>
  <c r="P148"/>
  <c r="K148"/>
  <c r="AD147"/>
  <c r="AC147"/>
  <c r="P147"/>
  <c r="K147"/>
  <c r="AK146"/>
  <c r="P146"/>
  <c r="K146"/>
  <c r="AK145"/>
  <c r="P145"/>
  <c r="K145"/>
  <c r="AI144"/>
  <c r="P144"/>
  <c r="K144"/>
  <c r="AG143"/>
  <c r="P143"/>
  <c r="K143"/>
  <c r="AG142"/>
  <c r="P142"/>
  <c r="K142"/>
  <c r="AE141"/>
  <c r="P141"/>
  <c r="K141"/>
  <c r="AD140"/>
  <c r="AC140"/>
  <c r="P140"/>
  <c r="K140"/>
  <c r="AK139"/>
  <c r="P139"/>
  <c r="K139"/>
  <c r="AK138"/>
  <c r="P138"/>
  <c r="K138"/>
  <c r="AI137"/>
  <c r="P137"/>
  <c r="K137"/>
  <c r="AE136"/>
  <c r="P136"/>
  <c r="K136"/>
  <c r="AI135"/>
  <c r="P135"/>
  <c r="K135"/>
  <c r="AD134"/>
  <c r="AC134"/>
  <c r="P134"/>
  <c r="K134"/>
  <c r="AN133"/>
  <c r="AM133"/>
  <c r="K133" s="1"/>
  <c r="P133"/>
  <c r="AM132"/>
  <c r="AN132"/>
  <c r="AN131"/>
  <c r="AK131"/>
  <c r="AM131" s="1"/>
  <c r="AN130"/>
  <c r="AK130"/>
  <c r="AM130" s="1"/>
  <c r="AN129"/>
  <c r="AI129"/>
  <c r="AM129" s="1"/>
  <c r="AN128"/>
  <c r="AI128"/>
  <c r="AM128" s="1"/>
  <c r="AN127"/>
  <c r="AI127"/>
  <c r="AM127" s="1"/>
  <c r="AN126"/>
  <c r="AG126"/>
  <c r="AM126" s="1"/>
  <c r="AN125"/>
  <c r="AG125"/>
  <c r="AM125" s="1"/>
  <c r="AN124"/>
  <c r="AG124"/>
  <c r="AM124" s="1"/>
  <c r="AN123"/>
  <c r="AG123"/>
  <c r="AM123" s="1"/>
  <c r="AN122"/>
  <c r="AG122"/>
  <c r="AM122" s="1"/>
  <c r="AN121"/>
  <c r="AE121"/>
  <c r="AM121" s="1"/>
  <c r="AN120"/>
  <c r="AE120"/>
  <c r="AM120" s="1"/>
  <c r="AD119"/>
  <c r="AN119" s="1"/>
  <c r="AC119"/>
  <c r="AM119" s="1"/>
  <c r="AD118"/>
  <c r="AN118" s="1"/>
  <c r="AC118"/>
  <c r="AM118" s="1"/>
  <c r="AN117"/>
  <c r="AM117"/>
  <c r="P117"/>
  <c r="K117"/>
  <c r="M117" s="1"/>
  <c r="AK116"/>
  <c r="AI116"/>
  <c r="AG116"/>
  <c r="AE116"/>
  <c r="AD116"/>
  <c r="AN116" s="1"/>
  <c r="AC116"/>
  <c r="AM116" s="1"/>
  <c r="AA116"/>
  <c r="X116"/>
  <c r="W116"/>
  <c r="V116"/>
  <c r="U116"/>
  <c r="T116"/>
  <c r="S116"/>
  <c r="O116"/>
  <c r="N116"/>
  <c r="D116"/>
  <c r="AK115"/>
  <c r="AI115"/>
  <c r="AG115"/>
  <c r="AE115"/>
  <c r="AD115"/>
  <c r="AC115"/>
  <c r="AM115" s="1"/>
  <c r="AA115"/>
  <c r="X115"/>
  <c r="W115"/>
  <c r="V115"/>
  <c r="U115"/>
  <c r="T115"/>
  <c r="S115"/>
  <c r="O115"/>
  <c r="N115"/>
  <c r="D115"/>
  <c r="AM114"/>
  <c r="AN114"/>
  <c r="K114"/>
  <c r="AM113"/>
  <c r="AN113"/>
  <c r="AM112"/>
  <c r="AN112"/>
  <c r="K112"/>
  <c r="M112" s="1"/>
  <c r="AD111"/>
  <c r="AN111" s="1"/>
  <c r="AC111"/>
  <c r="AM111" s="1"/>
  <c r="AN110"/>
  <c r="AK110"/>
  <c r="AM110" s="1"/>
  <c r="AN109"/>
  <c r="AK109"/>
  <c r="AM109" s="1"/>
  <c r="AN108"/>
  <c r="AG108"/>
  <c r="AM108" s="1"/>
  <c r="AN107"/>
  <c r="AE107"/>
  <c r="AM107" s="1"/>
  <c r="AD106"/>
  <c r="AN106" s="1"/>
  <c r="AC106"/>
  <c r="AM106" s="1"/>
  <c r="AD105"/>
  <c r="AN105" s="1"/>
  <c r="AC105"/>
  <c r="AM105" s="1"/>
  <c r="AN104"/>
  <c r="AM104"/>
  <c r="AK104"/>
  <c r="AN103"/>
  <c r="AK103"/>
  <c r="AM103" s="1"/>
  <c r="AN102"/>
  <c r="AI102"/>
  <c r="AM102" s="1"/>
  <c r="AN101"/>
  <c r="AK101"/>
  <c r="AM101" s="1"/>
  <c r="AN100"/>
  <c r="AI100"/>
  <c r="AM100" s="1"/>
  <c r="AN99"/>
  <c r="AM99"/>
  <c r="AI99"/>
  <c r="AN98"/>
  <c r="AG98"/>
  <c r="AM98" s="1"/>
  <c r="AN97"/>
  <c r="AG97"/>
  <c r="AM97" s="1"/>
  <c r="AN96"/>
  <c r="AE96"/>
  <c r="AM96" s="1"/>
  <c r="AD95"/>
  <c r="AN95" s="1"/>
  <c r="AC95"/>
  <c r="AM95" s="1"/>
  <c r="AD94"/>
  <c r="AN94" s="1"/>
  <c r="AC94"/>
  <c r="AM94" s="1"/>
  <c r="AN93"/>
  <c r="AK93"/>
  <c r="AM93" s="1"/>
  <c r="AN92"/>
  <c r="AK92"/>
  <c r="AM92" s="1"/>
  <c r="AN91"/>
  <c r="AG91"/>
  <c r="AM91" s="1"/>
  <c r="AN90"/>
  <c r="AG90"/>
  <c r="AM90" s="1"/>
  <c r="AN89"/>
  <c r="AG89"/>
  <c r="AM89" s="1"/>
  <c r="AD88"/>
  <c r="AN88" s="1"/>
  <c r="AC88"/>
  <c r="AM88" s="1"/>
  <c r="AN87"/>
  <c r="AI87"/>
  <c r="AM87" s="1"/>
  <c r="AN86"/>
  <c r="AE86"/>
  <c r="AM86" s="1"/>
  <c r="AN85"/>
  <c r="AK85"/>
  <c r="AM85" s="1"/>
  <c r="AN84"/>
  <c r="AK84"/>
  <c r="AM84" s="1"/>
  <c r="AN83"/>
  <c r="AE83"/>
  <c r="AM83" s="1"/>
  <c r="AN82"/>
  <c r="AE82"/>
  <c r="AM82" s="1"/>
  <c r="AD81"/>
  <c r="AN81" s="1"/>
  <c r="AC81"/>
  <c r="AM81" s="1"/>
  <c r="AD80"/>
  <c r="AN80" s="1"/>
  <c r="AC80"/>
  <c r="AM80" s="1"/>
  <c r="AN79"/>
  <c r="AI79"/>
  <c r="AM79" s="1"/>
  <c r="AN78"/>
  <c r="AG78"/>
  <c r="AM78" s="1"/>
  <c r="AD77"/>
  <c r="AN77" s="1"/>
  <c r="AC77"/>
  <c r="AM77" s="1"/>
  <c r="AN76"/>
  <c r="AI76"/>
  <c r="AM76" s="1"/>
  <c r="AN75"/>
  <c r="AG75"/>
  <c r="AM75" s="1"/>
  <c r="AN74"/>
  <c r="AK74"/>
  <c r="AM74" s="1"/>
  <c r="AN73"/>
  <c r="AK73"/>
  <c r="AM73" s="1"/>
  <c r="AN72"/>
  <c r="AK72"/>
  <c r="AM72" s="1"/>
  <c r="AN71"/>
  <c r="AK71"/>
  <c r="AM71" s="1"/>
  <c r="AN70"/>
  <c r="AK70"/>
  <c r="AM70" s="1"/>
  <c r="AN69"/>
  <c r="AK69"/>
  <c r="AM69" s="1"/>
  <c r="AN68"/>
  <c r="AK68"/>
  <c r="AM68" s="1"/>
  <c r="AD67"/>
  <c r="AN67" s="1"/>
  <c r="AC67"/>
  <c r="AM67" s="1"/>
  <c r="AN66"/>
  <c r="AI66"/>
  <c r="AM66" s="1"/>
  <c r="AN65"/>
  <c r="AI65"/>
  <c r="AM65" s="1"/>
  <c r="AN64"/>
  <c r="AG64"/>
  <c r="AM64" s="1"/>
  <c r="AN63"/>
  <c r="AG63"/>
  <c r="AM63" s="1"/>
  <c r="AN62"/>
  <c r="AG62"/>
  <c r="AM62" s="1"/>
  <c r="AN61"/>
  <c r="AE61"/>
  <c r="AM61" s="1"/>
  <c r="AN60"/>
  <c r="AE60"/>
  <c r="AM60" s="1"/>
  <c r="AN59"/>
  <c r="AE59"/>
  <c r="AM59" s="1"/>
  <c r="AN58"/>
  <c r="AE58"/>
  <c r="AM58" s="1"/>
  <c r="AN57"/>
  <c r="AE57"/>
  <c r="AM57" s="1"/>
  <c r="AD56"/>
  <c r="AN56" s="1"/>
  <c r="AC56"/>
  <c r="AM56" s="1"/>
  <c r="AD55"/>
  <c r="AN55" s="1"/>
  <c r="AC55"/>
  <c r="AM55" s="1"/>
  <c r="AD54"/>
  <c r="AN54" s="1"/>
  <c r="AC54"/>
  <c r="AM54" s="1"/>
  <c r="AD53"/>
  <c r="AN53" s="1"/>
  <c r="AC53"/>
  <c r="AM53" s="1"/>
  <c r="AD52"/>
  <c r="AN52" s="1"/>
  <c r="AC52"/>
  <c r="AM52" s="1"/>
  <c r="AN51"/>
  <c r="P51" s="1"/>
  <c r="AM51"/>
  <c r="K51" s="1"/>
  <c r="AL50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N50" s="1"/>
  <c r="AC50"/>
  <c r="AM50" s="1"/>
  <c r="AA50"/>
  <c r="AA48" s="1"/>
  <c r="X50"/>
  <c r="X48" s="1"/>
  <c r="W50"/>
  <c r="W48" s="1"/>
  <c r="V50"/>
  <c r="V48" s="1"/>
  <c r="U50"/>
  <c r="U48" s="1"/>
  <c r="T50"/>
  <c r="T48" s="1"/>
  <c r="S50"/>
  <c r="O50"/>
  <c r="N50"/>
  <c r="N48" s="1"/>
  <c r="N47" s="1"/>
  <c r="J50"/>
  <c r="J48" s="1"/>
  <c r="J47" s="1"/>
  <c r="G50"/>
  <c r="G48" s="1"/>
  <c r="G47" s="1"/>
  <c r="F50"/>
  <c r="E50"/>
  <c r="E48" s="1"/>
  <c r="E47" s="1"/>
  <c r="D50"/>
  <c r="D48" s="1"/>
  <c r="D47" s="1"/>
  <c r="AN49"/>
  <c r="AM49"/>
  <c r="AL48"/>
  <c r="S48"/>
  <c r="O48"/>
  <c r="F48"/>
  <c r="F47" s="1"/>
  <c r="AN46"/>
  <c r="AM46"/>
  <c r="AN45"/>
  <c r="AM45"/>
  <c r="AN44"/>
  <c r="AM44"/>
  <c r="AN43"/>
  <c r="AM43"/>
  <c r="AN42"/>
  <c r="AM42"/>
  <c r="AN41"/>
  <c r="AM41"/>
  <c r="AN40"/>
  <c r="AM40"/>
  <c r="AN39"/>
  <c r="AM39"/>
  <c r="AN38"/>
  <c r="AM38"/>
  <c r="AN37"/>
  <c r="AM37"/>
  <c r="AN36"/>
  <c r="AM36"/>
  <c r="AN35"/>
  <c r="AM35"/>
  <c r="AN34"/>
  <c r="AM34"/>
  <c r="AN33"/>
  <c r="AM33"/>
  <c r="AN32"/>
  <c r="AM32"/>
  <c r="AN31"/>
  <c r="AM31"/>
  <c r="AF30"/>
  <c r="AN30" s="1"/>
  <c r="AM29"/>
  <c r="AL29"/>
  <c r="AL27" s="1"/>
  <c r="AL26" s="1"/>
  <c r="AL19" s="1"/>
  <c r="AK29"/>
  <c r="AK27" s="1"/>
  <c r="AK26" s="1"/>
  <c r="AJ29"/>
  <c r="AJ27" s="1"/>
  <c r="AJ26" s="1"/>
  <c r="AI29"/>
  <c r="AI27" s="1"/>
  <c r="AI26" s="1"/>
  <c r="AI19" s="1"/>
  <c r="AH29"/>
  <c r="AH27" s="1"/>
  <c r="AH26" s="1"/>
  <c r="AG29"/>
  <c r="AG27" s="1"/>
  <c r="AF29"/>
  <c r="AF27" s="1"/>
  <c r="AE29"/>
  <c r="AD29"/>
  <c r="AN29" s="1"/>
  <c r="AC29"/>
  <c r="T29"/>
  <c r="T27" s="1"/>
  <c r="T26" s="1"/>
  <c r="S29"/>
  <c r="S27" s="1"/>
  <c r="S26" s="1"/>
  <c r="AN28"/>
  <c r="AM28"/>
  <c r="AL24"/>
  <c r="AK24"/>
  <c r="AJ24"/>
  <c r="AI24"/>
  <c r="AH24"/>
  <c r="AG24"/>
  <c r="AF24"/>
  <c r="AE24"/>
  <c r="AD24"/>
  <c r="AC24"/>
  <c r="AM24" s="1"/>
  <c r="AA24"/>
  <c r="T24"/>
  <c r="S24"/>
  <c r="R24"/>
  <c r="Q24"/>
  <c r="P24"/>
  <c r="N24"/>
  <c r="M24"/>
  <c r="L24"/>
  <c r="J24"/>
  <c r="G24"/>
  <c r="F24"/>
  <c r="E24"/>
  <c r="AN23"/>
  <c r="AM23"/>
  <c r="AN22"/>
  <c r="AM22"/>
  <c r="AE21"/>
  <c r="AA21"/>
  <c r="W21"/>
  <c r="U21"/>
  <c r="S21"/>
  <c r="F21"/>
  <c r="AN24" l="1"/>
  <c r="P132"/>
  <c r="AD48"/>
  <c r="L152"/>
  <c r="K263"/>
  <c r="K275"/>
  <c r="P99"/>
  <c r="R99" s="1"/>
  <c r="K103"/>
  <c r="L136"/>
  <c r="K181"/>
  <c r="P254"/>
  <c r="R254" s="1"/>
  <c r="K259"/>
  <c r="K267"/>
  <c r="K271"/>
  <c r="AM27"/>
  <c r="T47"/>
  <c r="T20" s="1"/>
  <c r="V47"/>
  <c r="X47"/>
  <c r="X20" s="1"/>
  <c r="X18" s="1"/>
  <c r="AE47"/>
  <c r="AG47"/>
  <c r="AG20" s="1"/>
  <c r="AI47"/>
  <c r="AK47"/>
  <c r="AK20" s="1"/>
  <c r="K100"/>
  <c r="L144"/>
  <c r="L160"/>
  <c r="P191"/>
  <c r="P200"/>
  <c r="R200" s="1"/>
  <c r="K201"/>
  <c r="AM220"/>
  <c r="M255"/>
  <c r="K261"/>
  <c r="K265"/>
  <c r="K273"/>
  <c r="F25"/>
  <c r="F20"/>
  <c r="L165"/>
  <c r="M165"/>
  <c r="D25"/>
  <c r="D20"/>
  <c r="J25"/>
  <c r="J20"/>
  <c r="J18" s="1"/>
  <c r="AN48"/>
  <c r="K102"/>
  <c r="L140"/>
  <c r="L148"/>
  <c r="L156"/>
  <c r="L164"/>
  <c r="P182"/>
  <c r="P202"/>
  <c r="AG218"/>
  <c r="AG21" s="1"/>
  <c r="AM21" s="1"/>
  <c r="K258"/>
  <c r="K260"/>
  <c r="K262"/>
  <c r="K264"/>
  <c r="K266"/>
  <c r="K268"/>
  <c r="K270"/>
  <c r="K272"/>
  <c r="K274"/>
  <c r="K276"/>
  <c r="P280"/>
  <c r="P297"/>
  <c r="S19"/>
  <c r="AE25"/>
  <c r="AE20"/>
  <c r="AE18" s="1"/>
  <c r="R255"/>
  <c r="Q255"/>
  <c r="O287"/>
  <c r="O286" s="1"/>
  <c r="O24" s="1"/>
  <c r="K286"/>
  <c r="K24" s="1"/>
  <c r="V25"/>
  <c r="V20"/>
  <c r="V18" s="1"/>
  <c r="X25"/>
  <c r="AI25"/>
  <c r="AI20"/>
  <c r="AI18" s="1"/>
  <c r="R51"/>
  <c r="R50" s="1"/>
  <c r="R48" s="1"/>
  <c r="Q51"/>
  <c r="Q50" s="1"/>
  <c r="Q48" s="1"/>
  <c r="P50"/>
  <c r="P48" s="1"/>
  <c r="AK25"/>
  <c r="AK19"/>
  <c r="T25"/>
  <c r="T19"/>
  <c r="E25"/>
  <c r="E20"/>
  <c r="G25"/>
  <c r="G20"/>
  <c r="N25"/>
  <c r="N20"/>
  <c r="N18" s="1"/>
  <c r="M133"/>
  <c r="M116" s="1"/>
  <c r="M115" s="1"/>
  <c r="L133"/>
  <c r="R165"/>
  <c r="Q165"/>
  <c r="M243"/>
  <c r="L243"/>
  <c r="M282"/>
  <c r="L282"/>
  <c r="K54"/>
  <c r="P55"/>
  <c r="P57"/>
  <c r="P59"/>
  <c r="P61"/>
  <c r="K64"/>
  <c r="K66"/>
  <c r="P67"/>
  <c r="K70"/>
  <c r="K72"/>
  <c r="P73"/>
  <c r="P75"/>
  <c r="K78"/>
  <c r="P79"/>
  <c r="P81"/>
  <c r="P83"/>
  <c r="K86"/>
  <c r="P87"/>
  <c r="P89"/>
  <c r="K92"/>
  <c r="P93"/>
  <c r="K96"/>
  <c r="K99"/>
  <c r="AH19"/>
  <c r="AJ19"/>
  <c r="AG26"/>
  <c r="P30"/>
  <c r="AC48"/>
  <c r="P52"/>
  <c r="K53"/>
  <c r="P54"/>
  <c r="K55"/>
  <c r="P56"/>
  <c r="K57"/>
  <c r="P58"/>
  <c r="K59"/>
  <c r="P60"/>
  <c r="K61"/>
  <c r="P62"/>
  <c r="K63"/>
  <c r="P64"/>
  <c r="K65"/>
  <c r="P66"/>
  <c r="K67"/>
  <c r="P68"/>
  <c r="K69"/>
  <c r="P70"/>
  <c r="K71"/>
  <c r="P72"/>
  <c r="K73"/>
  <c r="P74"/>
  <c r="K75"/>
  <c r="P76"/>
  <c r="K77"/>
  <c r="P78"/>
  <c r="K79"/>
  <c r="P80"/>
  <c r="K81"/>
  <c r="P82"/>
  <c r="K83"/>
  <c r="P84"/>
  <c r="K85"/>
  <c r="P86"/>
  <c r="K87"/>
  <c r="P88"/>
  <c r="K89"/>
  <c r="P90"/>
  <c r="K91"/>
  <c r="P92"/>
  <c r="K93"/>
  <c r="P94"/>
  <c r="K95"/>
  <c r="P96"/>
  <c r="P97"/>
  <c r="P98"/>
  <c r="Q99"/>
  <c r="P100"/>
  <c r="P101"/>
  <c r="P102"/>
  <c r="P103"/>
  <c r="P104"/>
  <c r="K104"/>
  <c r="P105"/>
  <c r="K106"/>
  <c r="P107"/>
  <c r="K108"/>
  <c r="P109"/>
  <c r="K110"/>
  <c r="P111"/>
  <c r="P113"/>
  <c r="S47"/>
  <c r="S20" s="1"/>
  <c r="U47"/>
  <c r="W47"/>
  <c r="AA47"/>
  <c r="AF47"/>
  <c r="AF20" s="1"/>
  <c r="AH47"/>
  <c r="AH20" s="1"/>
  <c r="AJ47"/>
  <c r="AJ20" s="1"/>
  <c r="AL47"/>
  <c r="K116"/>
  <c r="K115" s="1"/>
  <c r="L117"/>
  <c r="K118"/>
  <c r="K119"/>
  <c r="K120"/>
  <c r="K121"/>
  <c r="K122"/>
  <c r="K123"/>
  <c r="K124"/>
  <c r="K125"/>
  <c r="K126"/>
  <c r="K127"/>
  <c r="K128"/>
  <c r="K129"/>
  <c r="K130"/>
  <c r="K131"/>
  <c r="K132"/>
  <c r="L134"/>
  <c r="L138"/>
  <c r="L142"/>
  <c r="L146"/>
  <c r="L150"/>
  <c r="L154"/>
  <c r="L158"/>
  <c r="L162"/>
  <c r="P166"/>
  <c r="K167"/>
  <c r="P168"/>
  <c r="K169"/>
  <c r="P170"/>
  <c r="K171"/>
  <c r="P172"/>
  <c r="K173"/>
  <c r="P174"/>
  <c r="K175"/>
  <c r="P176"/>
  <c r="K177"/>
  <c r="P178"/>
  <c r="K179"/>
  <c r="K180"/>
  <c r="L184"/>
  <c r="K185"/>
  <c r="P185"/>
  <c r="K187"/>
  <c r="P187"/>
  <c r="K189"/>
  <c r="P189"/>
  <c r="K192"/>
  <c r="P193"/>
  <c r="K194"/>
  <c r="P195"/>
  <c r="K196"/>
  <c r="P197"/>
  <c r="K198"/>
  <c r="K199"/>
  <c r="K200"/>
  <c r="P203"/>
  <c r="AM205"/>
  <c r="AM218"/>
  <c r="M221"/>
  <c r="Q221"/>
  <c r="K222"/>
  <c r="P223"/>
  <c r="K224"/>
  <c r="P225"/>
  <c r="K226"/>
  <c r="P227"/>
  <c r="K230"/>
  <c r="P230"/>
  <c r="K232"/>
  <c r="P232"/>
  <c r="K234"/>
  <c r="P234"/>
  <c r="K236"/>
  <c r="P236"/>
  <c r="K238"/>
  <c r="P238"/>
  <c r="P239"/>
  <c r="K239"/>
  <c r="L241"/>
  <c r="K242"/>
  <c r="P244"/>
  <c r="P245"/>
  <c r="P246"/>
  <c r="P247"/>
  <c r="P248"/>
  <c r="P249"/>
  <c r="P250"/>
  <c r="P251"/>
  <c r="P252"/>
  <c r="P253"/>
  <c r="P256"/>
  <c r="P257"/>
  <c r="P258"/>
  <c r="P259"/>
  <c r="P260"/>
  <c r="P261"/>
  <c r="P262"/>
  <c r="P263"/>
  <c r="P264"/>
  <c r="P265"/>
  <c r="P266"/>
  <c r="P267"/>
  <c r="P268"/>
  <c r="K277"/>
  <c r="P277"/>
  <c r="K279"/>
  <c r="P279"/>
  <c r="K280"/>
  <c r="K289"/>
  <c r="K291"/>
  <c r="O293"/>
  <c r="P295"/>
  <c r="K295"/>
  <c r="T296"/>
  <c r="T298"/>
  <c r="P299"/>
  <c r="K52"/>
  <c r="P53"/>
  <c r="K56"/>
  <c r="K58"/>
  <c r="K60"/>
  <c r="K62"/>
  <c r="P63"/>
  <c r="P65"/>
  <c r="K68"/>
  <c r="P69"/>
  <c r="P71"/>
  <c r="K74"/>
  <c r="K76"/>
  <c r="P77"/>
  <c r="K80"/>
  <c r="K82"/>
  <c r="K84"/>
  <c r="P85"/>
  <c r="K88"/>
  <c r="K90"/>
  <c r="P91"/>
  <c r="K94"/>
  <c r="P95"/>
  <c r="K97"/>
  <c r="K98"/>
  <c r="K101"/>
  <c r="K105"/>
  <c r="P106"/>
  <c r="K107"/>
  <c r="P108"/>
  <c r="K109"/>
  <c r="P110"/>
  <c r="K111"/>
  <c r="L112"/>
  <c r="P112"/>
  <c r="K113"/>
  <c r="P114"/>
  <c r="Q114" s="1"/>
  <c r="O47"/>
  <c r="P118"/>
  <c r="P119"/>
  <c r="P120"/>
  <c r="P121"/>
  <c r="P122"/>
  <c r="P123"/>
  <c r="P124"/>
  <c r="P125"/>
  <c r="P126"/>
  <c r="P127"/>
  <c r="P128"/>
  <c r="P129"/>
  <c r="P130"/>
  <c r="P131"/>
  <c r="K166"/>
  <c r="P167"/>
  <c r="K168"/>
  <c r="P169"/>
  <c r="K170"/>
  <c r="P171"/>
  <c r="K172"/>
  <c r="P173"/>
  <c r="K174"/>
  <c r="P175"/>
  <c r="K176"/>
  <c r="P177"/>
  <c r="K178"/>
  <c r="P179"/>
  <c r="P180"/>
  <c r="P181"/>
  <c r="K182"/>
  <c r="L183"/>
  <c r="P183"/>
  <c r="K186"/>
  <c r="P186"/>
  <c r="K188"/>
  <c r="P188"/>
  <c r="K190"/>
  <c r="P190"/>
  <c r="K191"/>
  <c r="P192"/>
  <c r="K193"/>
  <c r="P194"/>
  <c r="K195"/>
  <c r="P196"/>
  <c r="K197"/>
  <c r="P198"/>
  <c r="P199"/>
  <c r="P201"/>
  <c r="K202"/>
  <c r="K203"/>
  <c r="AN205"/>
  <c r="P222"/>
  <c r="K223"/>
  <c r="P224"/>
  <c r="K225"/>
  <c r="P226"/>
  <c r="K227"/>
  <c r="L228"/>
  <c r="P228"/>
  <c r="K229"/>
  <c r="P229"/>
  <c r="K231"/>
  <c r="P231"/>
  <c r="K233"/>
  <c r="P233"/>
  <c r="K235"/>
  <c r="P235"/>
  <c r="K237"/>
  <c r="P237"/>
  <c r="P240"/>
  <c r="P242"/>
  <c r="K244"/>
  <c r="K245"/>
  <c r="K246"/>
  <c r="K247"/>
  <c r="K248"/>
  <c r="K249"/>
  <c r="K250"/>
  <c r="K251"/>
  <c r="K252"/>
  <c r="K253"/>
  <c r="K254"/>
  <c r="K256"/>
  <c r="K257"/>
  <c r="Q269"/>
  <c r="P270"/>
  <c r="P271"/>
  <c r="P272"/>
  <c r="P273"/>
  <c r="P274"/>
  <c r="P275"/>
  <c r="P276"/>
  <c r="K278"/>
  <c r="P278"/>
  <c r="K281"/>
  <c r="P281"/>
  <c r="P283"/>
  <c r="K283"/>
  <c r="K288"/>
  <c r="P288"/>
  <c r="P289"/>
  <c r="K290"/>
  <c r="P290"/>
  <c r="P291"/>
  <c r="P292"/>
  <c r="K292"/>
  <c r="P293"/>
  <c r="K294"/>
  <c r="P294"/>
  <c r="O296"/>
  <c r="T297"/>
  <c r="K297"/>
  <c r="O298"/>
  <c r="K299"/>
  <c r="M135"/>
  <c r="M137"/>
  <c r="M139"/>
  <c r="M141"/>
  <c r="M143"/>
  <c r="M145"/>
  <c r="M147"/>
  <c r="M149"/>
  <c r="M151"/>
  <c r="M153"/>
  <c r="M155"/>
  <c r="M157"/>
  <c r="M159"/>
  <c r="M161"/>
  <c r="M163"/>
  <c r="M134"/>
  <c r="L135"/>
  <c r="M136"/>
  <c r="L137"/>
  <c r="M138"/>
  <c r="L139"/>
  <c r="M140"/>
  <c r="L141"/>
  <c r="M142"/>
  <c r="L143"/>
  <c r="M144"/>
  <c r="L145"/>
  <c r="M146"/>
  <c r="L147"/>
  <c r="M148"/>
  <c r="L149"/>
  <c r="M150"/>
  <c r="L151"/>
  <c r="M152"/>
  <c r="L153"/>
  <c r="M154"/>
  <c r="L155"/>
  <c r="M156"/>
  <c r="L157"/>
  <c r="M158"/>
  <c r="L159"/>
  <c r="M160"/>
  <c r="L161"/>
  <c r="M162"/>
  <c r="L163"/>
  <c r="M164"/>
  <c r="M53"/>
  <c r="M55"/>
  <c r="M57"/>
  <c r="M59"/>
  <c r="M61"/>
  <c r="M63"/>
  <c r="M65"/>
  <c r="M67"/>
  <c r="M69"/>
  <c r="M71"/>
  <c r="M73"/>
  <c r="M75"/>
  <c r="M77"/>
  <c r="M79"/>
  <c r="M81"/>
  <c r="M83"/>
  <c r="M85"/>
  <c r="M87"/>
  <c r="M89"/>
  <c r="M91"/>
  <c r="M93"/>
  <c r="M95"/>
  <c r="L106"/>
  <c r="M106"/>
  <c r="L108"/>
  <c r="M108"/>
  <c r="L110"/>
  <c r="M110"/>
  <c r="R113"/>
  <c r="L166"/>
  <c r="L168"/>
  <c r="L170"/>
  <c r="L172"/>
  <c r="L174"/>
  <c r="L176"/>
  <c r="L178"/>
  <c r="L52"/>
  <c r="M54"/>
  <c r="L56"/>
  <c r="L58"/>
  <c r="L60"/>
  <c r="L62"/>
  <c r="M64"/>
  <c r="M66"/>
  <c r="L68"/>
  <c r="L70"/>
  <c r="L72"/>
  <c r="L74"/>
  <c r="L76"/>
  <c r="L78"/>
  <c r="L80"/>
  <c r="L82"/>
  <c r="L84"/>
  <c r="M86"/>
  <c r="L88"/>
  <c r="L90"/>
  <c r="M92"/>
  <c r="L94"/>
  <c r="L96"/>
  <c r="L105"/>
  <c r="L107"/>
  <c r="L109"/>
  <c r="L111"/>
  <c r="L167"/>
  <c r="L171"/>
  <c r="L175"/>
  <c r="L179"/>
  <c r="L192"/>
  <c r="M192"/>
  <c r="L194"/>
  <c r="M194"/>
  <c r="L196"/>
  <c r="M196"/>
  <c r="L198"/>
  <c r="M198"/>
  <c r="L51"/>
  <c r="L50" s="1"/>
  <c r="L48" s="1"/>
  <c r="K50"/>
  <c r="K48" s="1"/>
  <c r="K47" s="1"/>
  <c r="R104"/>
  <c r="L114"/>
  <c r="M114"/>
  <c r="Q117"/>
  <c r="P116"/>
  <c r="P115" s="1"/>
  <c r="R117"/>
  <c r="Q134"/>
  <c r="R134"/>
  <c r="Q136"/>
  <c r="R136"/>
  <c r="Q138"/>
  <c r="R138"/>
  <c r="Q140"/>
  <c r="R140"/>
  <c r="Q142"/>
  <c r="R142"/>
  <c r="Q144"/>
  <c r="R144"/>
  <c r="Q146"/>
  <c r="R146"/>
  <c r="Q148"/>
  <c r="R148"/>
  <c r="Q150"/>
  <c r="R150"/>
  <c r="Q152"/>
  <c r="R152"/>
  <c r="Q154"/>
  <c r="R154"/>
  <c r="Q156"/>
  <c r="R156"/>
  <c r="Q158"/>
  <c r="R158"/>
  <c r="Q160"/>
  <c r="R160"/>
  <c r="Q162"/>
  <c r="R162"/>
  <c r="Q164"/>
  <c r="R164"/>
  <c r="L181"/>
  <c r="M181"/>
  <c r="M185"/>
  <c r="L185"/>
  <c r="R185"/>
  <c r="M187"/>
  <c r="L187"/>
  <c r="R187"/>
  <c r="M189"/>
  <c r="L189"/>
  <c r="R189"/>
  <c r="L222"/>
  <c r="M222"/>
  <c r="L224"/>
  <c r="M224"/>
  <c r="L226"/>
  <c r="M226"/>
  <c r="AG25"/>
  <c r="AN27"/>
  <c r="AF26"/>
  <c r="M51"/>
  <c r="M50" s="1"/>
  <c r="M48" s="1"/>
  <c r="L100"/>
  <c r="M100"/>
  <c r="M101"/>
  <c r="L102"/>
  <c r="M102"/>
  <c r="L103"/>
  <c r="M103"/>
  <c r="AN115"/>
  <c r="AD47"/>
  <c r="Q132"/>
  <c r="R132"/>
  <c r="Q133"/>
  <c r="R133"/>
  <c r="Q135"/>
  <c r="R135"/>
  <c r="Q137"/>
  <c r="R137"/>
  <c r="Q139"/>
  <c r="R139"/>
  <c r="Q141"/>
  <c r="R141"/>
  <c r="Q143"/>
  <c r="R143"/>
  <c r="Q145"/>
  <c r="R145"/>
  <c r="Q147"/>
  <c r="R147"/>
  <c r="Q149"/>
  <c r="R149"/>
  <c r="Q151"/>
  <c r="R151"/>
  <c r="Q153"/>
  <c r="R153"/>
  <c r="Q155"/>
  <c r="R155"/>
  <c r="Q157"/>
  <c r="R157"/>
  <c r="Q159"/>
  <c r="R159"/>
  <c r="Q161"/>
  <c r="R161"/>
  <c r="Q163"/>
  <c r="R163"/>
  <c r="R183"/>
  <c r="M186"/>
  <c r="Q186"/>
  <c r="M188"/>
  <c r="Q188"/>
  <c r="M190"/>
  <c r="Q190"/>
  <c r="R191"/>
  <c r="L193"/>
  <c r="L195"/>
  <c r="L197"/>
  <c r="Q202"/>
  <c r="M229"/>
  <c r="M231"/>
  <c r="M233"/>
  <c r="M235"/>
  <c r="M237"/>
  <c r="L256"/>
  <c r="R182"/>
  <c r="L201"/>
  <c r="L223"/>
  <c r="L225"/>
  <c r="L227"/>
  <c r="M230"/>
  <c r="L230"/>
  <c r="Q230"/>
  <c r="R230"/>
  <c r="M232"/>
  <c r="L232"/>
  <c r="Q232"/>
  <c r="R232"/>
  <c r="M234"/>
  <c r="L234"/>
  <c r="Q234"/>
  <c r="R234"/>
  <c r="M236"/>
  <c r="L236"/>
  <c r="Q236"/>
  <c r="R236"/>
  <c r="M238"/>
  <c r="L238"/>
  <c r="Q238"/>
  <c r="R238"/>
  <c r="Q239"/>
  <c r="R239"/>
  <c r="Q243"/>
  <c r="R243"/>
  <c r="AN211"/>
  <c r="AN220"/>
  <c r="AD218"/>
  <c r="L240"/>
  <c r="M240"/>
  <c r="Q241"/>
  <c r="R241"/>
  <c r="M258"/>
  <c r="L259"/>
  <c r="M259"/>
  <c r="L260"/>
  <c r="M260"/>
  <c r="L261"/>
  <c r="M261"/>
  <c r="M262"/>
  <c r="L263"/>
  <c r="M263"/>
  <c r="L264"/>
  <c r="M264"/>
  <c r="M265"/>
  <c r="M266"/>
  <c r="L267"/>
  <c r="M267"/>
  <c r="L268"/>
  <c r="M268"/>
  <c r="L269"/>
  <c r="M269"/>
  <c r="M220" s="1"/>
  <c r="M218" s="1"/>
  <c r="M21" s="1"/>
  <c r="K220"/>
  <c r="K218" s="1"/>
  <c r="K21" s="1"/>
  <c r="M278"/>
  <c r="Q278"/>
  <c r="L270"/>
  <c r="L271"/>
  <c r="M271"/>
  <c r="M277"/>
  <c r="L277"/>
  <c r="Q277"/>
  <c r="R277"/>
  <c r="M279"/>
  <c r="L279"/>
  <c r="Q279"/>
  <c r="R279"/>
  <c r="Q280"/>
  <c r="L272"/>
  <c r="M272"/>
  <c r="L273"/>
  <c r="M273"/>
  <c r="L274"/>
  <c r="L275"/>
  <c r="M275"/>
  <c r="L276"/>
  <c r="M276"/>
  <c r="L281"/>
  <c r="Q282"/>
  <c r="R282"/>
  <c r="Q189" l="1"/>
  <c r="Q187"/>
  <c r="Q185"/>
  <c r="Q113"/>
  <c r="Q182"/>
  <c r="Q237"/>
  <c r="Q235"/>
  <c r="Q233"/>
  <c r="Q231"/>
  <c r="Q229"/>
  <c r="R228"/>
  <c r="R112"/>
  <c r="Q200"/>
  <c r="Q254"/>
  <c r="M274"/>
  <c r="R280"/>
  <c r="M270"/>
  <c r="L266"/>
  <c r="L265"/>
  <c r="L262"/>
  <c r="L258"/>
  <c r="M227"/>
  <c r="M225"/>
  <c r="M223"/>
  <c r="M201"/>
  <c r="M256"/>
  <c r="R237"/>
  <c r="L237"/>
  <c r="R235"/>
  <c r="L235"/>
  <c r="R233"/>
  <c r="L233"/>
  <c r="R231"/>
  <c r="L231"/>
  <c r="R229"/>
  <c r="L229"/>
  <c r="Q228"/>
  <c r="R202"/>
  <c r="Q191"/>
  <c r="M47"/>
  <c r="Q104"/>
  <c r="L177"/>
  <c r="L173"/>
  <c r="L169"/>
  <c r="Q112"/>
  <c r="M111"/>
  <c r="M109"/>
  <c r="M107"/>
  <c r="M105"/>
  <c r="M96"/>
  <c r="L92"/>
  <c r="L86"/>
  <c r="M78"/>
  <c r="M72"/>
  <c r="M70"/>
  <c r="L66"/>
  <c r="L64"/>
  <c r="L54"/>
  <c r="L95"/>
  <c r="L93"/>
  <c r="L91"/>
  <c r="L89"/>
  <c r="L87"/>
  <c r="L85"/>
  <c r="L83"/>
  <c r="L81"/>
  <c r="L79"/>
  <c r="L77"/>
  <c r="L75"/>
  <c r="L73"/>
  <c r="L71"/>
  <c r="L69"/>
  <c r="L67"/>
  <c r="L65"/>
  <c r="L63"/>
  <c r="L61"/>
  <c r="L59"/>
  <c r="L57"/>
  <c r="L55"/>
  <c r="L53"/>
  <c r="AJ18"/>
  <c r="T18"/>
  <c r="AK18"/>
  <c r="M281"/>
  <c r="R278"/>
  <c r="L278"/>
  <c r="L220"/>
  <c r="L218" s="1"/>
  <c r="L21" s="1"/>
  <c r="M197"/>
  <c r="M195"/>
  <c r="M193"/>
  <c r="R190"/>
  <c r="L190"/>
  <c r="R188"/>
  <c r="L188"/>
  <c r="R186"/>
  <c r="L186"/>
  <c r="Q183"/>
  <c r="L101"/>
  <c r="M179"/>
  <c r="M177"/>
  <c r="M175"/>
  <c r="M173"/>
  <c r="M171"/>
  <c r="M169"/>
  <c r="M167"/>
  <c r="M94"/>
  <c r="M90"/>
  <c r="M88"/>
  <c r="M84"/>
  <c r="M82"/>
  <c r="M80"/>
  <c r="M76"/>
  <c r="M74"/>
  <c r="M68"/>
  <c r="M62"/>
  <c r="M60"/>
  <c r="M58"/>
  <c r="M56"/>
  <c r="M52"/>
  <c r="M178"/>
  <c r="M176"/>
  <c r="M174"/>
  <c r="M172"/>
  <c r="M170"/>
  <c r="M168"/>
  <c r="M166"/>
  <c r="AH18"/>
  <c r="O299"/>
  <c r="O297"/>
  <c r="R276"/>
  <c r="Q276"/>
  <c r="R275"/>
  <c r="Q275"/>
  <c r="R274"/>
  <c r="Q274"/>
  <c r="R273"/>
  <c r="Q273"/>
  <c r="R272"/>
  <c r="Q272"/>
  <c r="R271"/>
  <c r="Q271"/>
  <c r="R270"/>
  <c r="Q270"/>
  <c r="L203"/>
  <c r="M203"/>
  <c r="M202"/>
  <c r="L202"/>
  <c r="R201"/>
  <c r="Q201"/>
  <c r="R199"/>
  <c r="Q199"/>
  <c r="R198"/>
  <c r="Q198"/>
  <c r="R196"/>
  <c r="Q196"/>
  <c r="R194"/>
  <c r="Q194"/>
  <c r="R192"/>
  <c r="Q192"/>
  <c r="M191"/>
  <c r="L191"/>
  <c r="M182"/>
  <c r="L182"/>
  <c r="R181"/>
  <c r="Q181"/>
  <c r="R180"/>
  <c r="Q180"/>
  <c r="R179"/>
  <c r="Q179"/>
  <c r="R177"/>
  <c r="Q177"/>
  <c r="R175"/>
  <c r="Q175"/>
  <c r="R173"/>
  <c r="Q173"/>
  <c r="R171"/>
  <c r="Q171"/>
  <c r="R169"/>
  <c r="Q169"/>
  <c r="R167"/>
  <c r="Q167"/>
  <c r="Q131"/>
  <c r="R131"/>
  <c r="Q130"/>
  <c r="R130"/>
  <c r="Q129"/>
  <c r="R129"/>
  <c r="Q128"/>
  <c r="R128"/>
  <c r="Q127"/>
  <c r="R127"/>
  <c r="Q126"/>
  <c r="R126"/>
  <c r="Q125"/>
  <c r="R125"/>
  <c r="Q124"/>
  <c r="R124"/>
  <c r="Q123"/>
  <c r="R123"/>
  <c r="Q122"/>
  <c r="R122"/>
  <c r="Q121"/>
  <c r="R121"/>
  <c r="Q120"/>
  <c r="R120"/>
  <c r="Q119"/>
  <c r="R119"/>
  <c r="Q118"/>
  <c r="R118"/>
  <c r="M98"/>
  <c r="L98"/>
  <c r="L97"/>
  <c r="M97"/>
  <c r="R95"/>
  <c r="Q95"/>
  <c r="R91"/>
  <c r="Q91"/>
  <c r="R85"/>
  <c r="Q85"/>
  <c r="R77"/>
  <c r="Q77"/>
  <c r="R71"/>
  <c r="Q71"/>
  <c r="R69"/>
  <c r="Q69"/>
  <c r="R65"/>
  <c r="Q65"/>
  <c r="R63"/>
  <c r="Q63"/>
  <c r="R53"/>
  <c r="Q53"/>
  <c r="R268"/>
  <c r="Q268"/>
  <c r="R267"/>
  <c r="Q267"/>
  <c r="R266"/>
  <c r="Q266"/>
  <c r="R265"/>
  <c r="Q265"/>
  <c r="R264"/>
  <c r="Q264"/>
  <c r="R263"/>
  <c r="Q263"/>
  <c r="R262"/>
  <c r="Q262"/>
  <c r="R261"/>
  <c r="Q261"/>
  <c r="R260"/>
  <c r="Q260"/>
  <c r="R259"/>
  <c r="Q259"/>
  <c r="R258"/>
  <c r="Q258"/>
  <c r="R257"/>
  <c r="Q257"/>
  <c r="R256"/>
  <c r="Q256"/>
  <c r="Q253"/>
  <c r="R253"/>
  <c r="Q252"/>
  <c r="R252"/>
  <c r="Q251"/>
  <c r="R251"/>
  <c r="Q250"/>
  <c r="R250"/>
  <c r="Q249"/>
  <c r="R249"/>
  <c r="Q248"/>
  <c r="R248"/>
  <c r="Q247"/>
  <c r="R247"/>
  <c r="Q246"/>
  <c r="R246"/>
  <c r="Q245"/>
  <c r="R245"/>
  <c r="Q244"/>
  <c r="R244"/>
  <c r="M242"/>
  <c r="L242"/>
  <c r="R227"/>
  <c r="Q227"/>
  <c r="R225"/>
  <c r="Q225"/>
  <c r="R223"/>
  <c r="Q223"/>
  <c r="L180"/>
  <c r="M180"/>
  <c r="R178"/>
  <c r="Q178"/>
  <c r="R176"/>
  <c r="Q176"/>
  <c r="R174"/>
  <c r="Q174"/>
  <c r="R172"/>
  <c r="Q172"/>
  <c r="R170"/>
  <c r="Q170"/>
  <c r="R168"/>
  <c r="Q168"/>
  <c r="R166"/>
  <c r="Q166"/>
  <c r="L116"/>
  <c r="L115" s="1"/>
  <c r="L47" s="1"/>
  <c r="AL25"/>
  <c r="AL20"/>
  <c r="AL18" s="1"/>
  <c r="AA20"/>
  <c r="AA18" s="1"/>
  <c r="AA25"/>
  <c r="U25"/>
  <c r="U20"/>
  <c r="U18" s="1"/>
  <c r="R103"/>
  <c r="Q103"/>
  <c r="R102"/>
  <c r="Q102"/>
  <c r="R101"/>
  <c r="Q101"/>
  <c r="R100"/>
  <c r="Q100"/>
  <c r="Q98"/>
  <c r="R98"/>
  <c r="R97"/>
  <c r="Q97"/>
  <c r="R96"/>
  <c r="Q96"/>
  <c r="R94"/>
  <c r="Q94"/>
  <c r="R92"/>
  <c r="Q92"/>
  <c r="R90"/>
  <c r="Q90"/>
  <c r="R88"/>
  <c r="Q88"/>
  <c r="R86"/>
  <c r="Q86"/>
  <c r="R84"/>
  <c r="Q84"/>
  <c r="R82"/>
  <c r="Q82"/>
  <c r="R80"/>
  <c r="Q80"/>
  <c r="R78"/>
  <c r="Q78"/>
  <c r="R76"/>
  <c r="Q76"/>
  <c r="R74"/>
  <c r="Q74"/>
  <c r="R72"/>
  <c r="Q72"/>
  <c r="R70"/>
  <c r="Q70"/>
  <c r="R68"/>
  <c r="Q68"/>
  <c r="R66"/>
  <c r="Q66"/>
  <c r="R64"/>
  <c r="Q64"/>
  <c r="R62"/>
  <c r="Q62"/>
  <c r="R60"/>
  <c r="Q60"/>
  <c r="R58"/>
  <c r="Q58"/>
  <c r="R56"/>
  <c r="Q56"/>
  <c r="R54"/>
  <c r="Q54"/>
  <c r="R52"/>
  <c r="Q52"/>
  <c r="AM26"/>
  <c r="AG19"/>
  <c r="AH25"/>
  <c r="S25"/>
  <c r="T294"/>
  <c r="O294"/>
  <c r="T293"/>
  <c r="O292"/>
  <c r="T292"/>
  <c r="T291"/>
  <c r="T290"/>
  <c r="O290"/>
  <c r="T289"/>
  <c r="T288"/>
  <c r="O288"/>
  <c r="M283"/>
  <c r="L283"/>
  <c r="Q283"/>
  <c r="R283"/>
  <c r="R281"/>
  <c r="Q281"/>
  <c r="L257"/>
  <c r="M257"/>
  <c r="M254"/>
  <c r="L254"/>
  <c r="M253"/>
  <c r="L253"/>
  <c r="M252"/>
  <c r="L252"/>
  <c r="M251"/>
  <c r="L251"/>
  <c r="M250"/>
  <c r="L250"/>
  <c r="M249"/>
  <c r="L249"/>
  <c r="M248"/>
  <c r="L248"/>
  <c r="M247"/>
  <c r="L247"/>
  <c r="M246"/>
  <c r="L246"/>
  <c r="M245"/>
  <c r="L245"/>
  <c r="M244"/>
  <c r="L244"/>
  <c r="Q242"/>
  <c r="R242"/>
  <c r="R240"/>
  <c r="Q240"/>
  <c r="R226"/>
  <c r="Q226"/>
  <c r="R224"/>
  <c r="Q224"/>
  <c r="R222"/>
  <c r="Q222"/>
  <c r="O20"/>
  <c r="O18" s="1"/>
  <c r="O25"/>
  <c r="R114"/>
  <c r="M113"/>
  <c r="L113"/>
  <c r="R110"/>
  <c r="Q110"/>
  <c r="R108"/>
  <c r="Q108"/>
  <c r="R106"/>
  <c r="Q106"/>
  <c r="T299"/>
  <c r="O295"/>
  <c r="T295"/>
  <c r="O291"/>
  <c r="O289"/>
  <c r="M280"/>
  <c r="L280"/>
  <c r="M239"/>
  <c r="L239"/>
  <c r="P220"/>
  <c r="P218" s="1"/>
  <c r="P21" s="1"/>
  <c r="R203"/>
  <c r="Q203"/>
  <c r="M200"/>
  <c r="L200"/>
  <c r="L199"/>
  <c r="M199"/>
  <c r="R197"/>
  <c r="Q197"/>
  <c r="R195"/>
  <c r="Q195"/>
  <c r="R193"/>
  <c r="Q193"/>
  <c r="M132"/>
  <c r="L132"/>
  <c r="M131"/>
  <c r="L131"/>
  <c r="M130"/>
  <c r="L130"/>
  <c r="M129"/>
  <c r="L129"/>
  <c r="M128"/>
  <c r="L128"/>
  <c r="M127"/>
  <c r="L127"/>
  <c r="M126"/>
  <c r="L126"/>
  <c r="M125"/>
  <c r="L125"/>
  <c r="M124"/>
  <c r="L124"/>
  <c r="M123"/>
  <c r="L123"/>
  <c r="M122"/>
  <c r="L122"/>
  <c r="M121"/>
  <c r="L121"/>
  <c r="M120"/>
  <c r="L120"/>
  <c r="M119"/>
  <c r="L119"/>
  <c r="M118"/>
  <c r="L118"/>
  <c r="W25"/>
  <c r="W20"/>
  <c r="W18" s="1"/>
  <c r="R111"/>
  <c r="Q111"/>
  <c r="R109"/>
  <c r="Q109"/>
  <c r="R107"/>
  <c r="Q107"/>
  <c r="R105"/>
  <c r="Q105"/>
  <c r="M104"/>
  <c r="L104"/>
  <c r="AM48"/>
  <c r="AC47"/>
  <c r="R30"/>
  <c r="Q30"/>
  <c r="P29"/>
  <c r="P27" s="1"/>
  <c r="P26" s="1"/>
  <c r="P19" s="1"/>
  <c r="M99"/>
  <c r="L99"/>
  <c r="R93"/>
  <c r="Q93"/>
  <c r="R89"/>
  <c r="Q89"/>
  <c r="R87"/>
  <c r="Q87"/>
  <c r="R83"/>
  <c r="Q83"/>
  <c r="R81"/>
  <c r="Q81"/>
  <c r="R79"/>
  <c r="Q79"/>
  <c r="R75"/>
  <c r="Q75"/>
  <c r="R73"/>
  <c r="Q73"/>
  <c r="R67"/>
  <c r="Q67"/>
  <c r="R61"/>
  <c r="Q61"/>
  <c r="R59"/>
  <c r="Q59"/>
  <c r="R57"/>
  <c r="Q57"/>
  <c r="R55"/>
  <c r="Q55"/>
  <c r="AJ25"/>
  <c r="S18"/>
  <c r="AN47"/>
  <c r="AD20"/>
  <c r="AD25"/>
  <c r="M20"/>
  <c r="M18" s="1"/>
  <c r="M25"/>
  <c r="K20"/>
  <c r="K18" s="1"/>
  <c r="K25"/>
  <c r="AN218"/>
  <c r="AD21"/>
  <c r="AN21" s="1"/>
  <c r="AN210"/>
  <c r="P211"/>
  <c r="AN26"/>
  <c r="AF19"/>
  <c r="AF25"/>
  <c r="R116"/>
  <c r="R115" s="1"/>
  <c r="Q116"/>
  <c r="Q115" s="1"/>
  <c r="L25" l="1"/>
  <c r="L20"/>
  <c r="L18" s="1"/>
  <c r="AM47"/>
  <c r="AC20"/>
  <c r="AC25"/>
  <c r="AM25" s="1"/>
  <c r="Q220"/>
  <c r="Q218" s="1"/>
  <c r="Q21" s="1"/>
  <c r="Q29"/>
  <c r="Q27" s="1"/>
  <c r="Q26" s="1"/>
  <c r="Q19" s="1"/>
  <c r="R29"/>
  <c r="R27" s="1"/>
  <c r="R26" s="1"/>
  <c r="R19" s="1"/>
  <c r="R220"/>
  <c r="R218" s="1"/>
  <c r="R21" s="1"/>
  <c r="AM19"/>
  <c r="AG18"/>
  <c r="AN19"/>
  <c r="AF18"/>
  <c r="Q211"/>
  <c r="P210"/>
  <c r="P205" s="1"/>
  <c r="P47" s="1"/>
  <c r="R211"/>
  <c r="AN20"/>
  <c r="AD18"/>
  <c r="AN25"/>
  <c r="AN18" l="1"/>
  <c r="R210"/>
  <c r="R205" s="1"/>
  <c r="R47" s="1"/>
  <c r="R20" s="1"/>
  <c r="R18" s="1"/>
  <c r="Q210"/>
  <c r="Q205" s="1"/>
  <c r="Q47" s="1"/>
  <c r="Q25" s="1"/>
  <c r="AM20"/>
  <c r="AC18"/>
  <c r="AM18" s="1"/>
  <c r="Q20"/>
  <c r="Q18" s="1"/>
  <c r="P20"/>
  <c r="P18" s="1"/>
  <c r="P25"/>
  <c r="R25" l="1"/>
</calcChain>
</file>

<file path=xl/comments1.xml><?xml version="1.0" encoding="utf-8"?>
<comments xmlns="http://schemas.openxmlformats.org/spreadsheetml/2006/main">
  <authors>
    <author>Чупашкин Д.А.</author>
  </authors>
  <commentLis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</commentList>
</comments>
</file>

<file path=xl/sharedStrings.xml><?xml version="1.0" encoding="utf-8"?>
<sst xmlns="http://schemas.openxmlformats.org/spreadsheetml/2006/main" count="6440" uniqueCount="684">
  <si>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</si>
  <si>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</si>
  <si>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</si>
  <si>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</si>
  <si>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</si>
  <si>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</si>
  <si>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</si>
  <si>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</si>
  <si>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</si>
  <si>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</si>
  <si>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</si>
  <si>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</si>
  <si>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</si>
  <si>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</si>
  <si>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</si>
  <si>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</si>
  <si>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</si>
  <si>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</si>
  <si>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</si>
  <si>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</si>
  <si>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</si>
  <si>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</si>
  <si>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</si>
  <si>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</si>
  <si>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</si>
  <si>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</si>
  <si>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</si>
  <si>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</si>
  <si>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</si>
  <si>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</si>
  <si>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</si>
  <si>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29.5</t>
  </si>
  <si>
    <t>29.6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</si>
  <si>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</si>
  <si>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</si>
  <si>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</si>
  <si>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</si>
  <si>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</si>
  <si>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</si>
  <si>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</si>
  <si>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</si>
  <si>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</si>
  <si>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</si>
  <si>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</si>
  <si>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</si>
  <si>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</si>
  <si>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</si>
  <si>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</si>
  <si>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</si>
  <si>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</si>
  <si>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</si>
  <si>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</si>
  <si>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</si>
  <si>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</si>
  <si>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</si>
  <si>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</si>
  <si>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</si>
  <si>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</si>
  <si>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</si>
  <si>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</si>
  <si>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</si>
  <si>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</si>
  <si>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</si>
  <si>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</si>
  <si>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</si>
  <si>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</si>
  <si>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</si>
  <si>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</si>
  <si>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</si>
  <si>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</si>
  <si>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</si>
  <si>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</si>
  <si>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</si>
  <si>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</si>
  <si>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</si>
  <si>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</si>
  <si>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</si>
  <si>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</si>
  <si>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</si>
  <si>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</si>
  <si>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</si>
  <si>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</si>
  <si>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</si>
  <si>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</si>
  <si>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</si>
  <si>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</si>
  <si>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</si>
  <si>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</si>
  <si>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</si>
  <si>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</si>
  <si>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</si>
  <si>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</si>
  <si>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</si>
  <si>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</si>
  <si>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</si>
  <si>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</si>
  <si>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</si>
  <si>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</si>
  <si>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</si>
  <si>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</si>
  <si>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</si>
  <si>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</si>
  <si>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</si>
  <si>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</si>
  <si>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</si>
  <si>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</si>
  <si>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</si>
  <si>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</si>
  <si>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</si>
  <si>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</si>
  <si>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</si>
  <si>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</si>
  <si>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</si>
  <si>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</si>
  <si>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</si>
  <si>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</si>
  <si>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</si>
  <si>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</si>
  <si>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</si>
  <si>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</si>
  <si>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</si>
  <si>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</si>
  <si>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</si>
  <si>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</si>
  <si>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</si>
  <si>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</si>
  <si>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</si>
  <si>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</si>
  <si>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</si>
  <si>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</si>
  <si>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2018 год</t>
  </si>
  <si>
    <t>2019 год</t>
  </si>
  <si>
    <t>2020 год</t>
  </si>
  <si>
    <t>2021 год</t>
  </si>
  <si>
    <t>29.7</t>
  </si>
  <si>
    <t>29.8</t>
  </si>
  <si>
    <t>29.9</t>
  </si>
  <si>
    <t>29.10</t>
  </si>
  <si>
    <t>2022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</si>
  <si>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</si>
  <si>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</si>
  <si>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</si>
  <si>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</si>
  <si>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</si>
  <si>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</si>
  <si>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</si>
  <si>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</si>
  <si>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</si>
  <si>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</si>
  <si>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</si>
  <si>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>Освоение капитальных вложений 2017 года в прогнозных ценах соответствующих лет, млн рублей (без НДС)</t>
  </si>
  <si>
    <t>План на 01.01.2017 года</t>
  </si>
  <si>
    <t xml:space="preserve">Фактический объем освоения капитальных вложений на 01.01.2017 года, млн рублей 
(без НДС) </t>
  </si>
  <si>
    <t>29.3</t>
  </si>
  <si>
    <t>29.4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</si>
  <si>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</si>
  <si>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-</t>
  </si>
  <si>
    <t>нд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</si>
  <si>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</si>
  <si>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</si>
  <si>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</si>
  <si>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 </t>
  </si>
  <si>
    <t>Год раскрытия информации: 2019 год</t>
  </si>
  <si>
    <t>Решение об утверждении инвестиционной программы: постановление №30 от 31.10.2018.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</si>
  <si>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</si>
  <si>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</si>
  <si>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</si>
  <si>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</si>
  <si>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</si>
  <si>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</si>
  <si>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</si>
  <si>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</si>
  <si>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</si>
  <si>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</si>
  <si>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 xml:space="preserve">Реконструкция РП-13 ул. Элеваторная, 32, г.Владимир,1 шт
</t>
  </si>
  <si>
    <t>ЭI182201_6</t>
  </si>
  <si>
    <t xml:space="preserve">Реконструкция  РП-17 Октябрьский проспект, д.21а , г.Владимир,1 шт
</t>
  </si>
  <si>
    <t>ЭI182201_7</t>
  </si>
  <si>
    <t>Реконструкция ТП-40 в районе ул.Мира, д. 76б, г.Владимир,1 шт</t>
  </si>
  <si>
    <t>ЭI182201_8</t>
  </si>
  <si>
    <t>Реконструкция РП-15 ул. Соколова-Соколенка, 10,1 шт</t>
  </si>
  <si>
    <t>ЭI182201_9</t>
  </si>
  <si>
    <t>Реконструкция ТП-171 в районе ул. Мира, д. 38г,1 шт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</si>
  <si>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</si>
  <si>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</si>
  <si>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</si>
  <si>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</si>
  <si>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</si>
  <si>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 xml:space="preserve">Реконструкция РП-6 ул.Труда, д.21а,1 шт 
</t>
  </si>
  <si>
    <t>ЭI182201_13</t>
  </si>
  <si>
    <t>Реконструкция ТП-211 шоссе Судогодское, д. 29г, г.Владимир,1 шт</t>
  </si>
  <si>
    <t>ЭI182201_14</t>
  </si>
  <si>
    <t>Строительство новой КТП в районе ул. Асаткина, д. 20а , г.Владимир,1 шт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</si>
  <si>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</si>
  <si>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</si>
  <si>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</si>
  <si>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</si>
  <si>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</si>
  <si>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</si>
  <si>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</si>
  <si>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</si>
  <si>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</si>
  <si>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Строительство новой КТП в районе ул. 850-летия, д. 7а, г.Владимир,1 шт</t>
  </si>
  <si>
    <t>ЭI182201_20</t>
  </si>
  <si>
    <t>Строительство новой КТП в районе просп. Ленина, д. 1, г.Владимир,1 шт</t>
  </si>
  <si>
    <t>ЭI182201_21</t>
  </si>
  <si>
    <t>Строительство новой КТП в районе ул. Горького, д. 54а, г.Владимир,1 шт</t>
  </si>
  <si>
    <t>ЭI182201_22</t>
  </si>
  <si>
    <t>Строительство новой КТП в районе ул. Октябрьский проспект, д. 11б, г.Владимир,1 шт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</si>
  <si>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</si>
  <si>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</si>
  <si>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</si>
  <si>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новой КТП взамен существующей ТП-24, г. Суздаль,1 шт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</si>
  <si>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</si>
  <si>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</si>
  <si>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</si>
  <si>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</si>
  <si>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</si>
  <si>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</si>
  <si>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</si>
  <si>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</si>
  <si>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</si>
  <si>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</si>
  <si>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</si>
  <si>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Строительство двух новых КТП взамен ТП-7,2 шт</t>
  </si>
  <si>
    <t>ЭI182201_31</t>
  </si>
  <si>
    <t>Строительство новой КТП ул.Коммунальная, г.Петушки,1 шт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</si>
  <si>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</si>
  <si>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</si>
  <si>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</si>
  <si>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</si>
  <si>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</si>
  <si>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Реконструкция РП-1, ул. Калинина, 20, г.Гусь-Хрустальный,1 шт</t>
  </si>
  <si>
    <t>ЭI182201_35</t>
  </si>
  <si>
    <t>Строительство РТП в п. Гусевский ,1 шт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</si>
  <si>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</si>
  <si>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</si>
  <si>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</si>
  <si>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</si>
  <si>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</si>
  <si>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Реконструкция ТП-31, г.Киржач,1 шт</t>
  </si>
  <si>
    <t>ЭI182201_39</t>
  </si>
  <si>
    <t>Реконструкция ТП-14, г.Киржач,1 шт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</si>
  <si>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</si>
  <si>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</si>
  <si>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</si>
  <si>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</si>
  <si>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</si>
  <si>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</si>
  <si>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</si>
  <si>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</si>
  <si>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</si>
  <si>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Строительство новой РТП взамен РП-1 ул. З.Космодемьянской, г.Ковров,1 шт</t>
  </si>
  <si>
    <t>ЭI182201_45</t>
  </si>
  <si>
    <t>ЭI182201_46</t>
  </si>
  <si>
    <t>Реконструкция ЦРП-3 ул.Грибоедова, д.7Б, г.Ковров,1 шт</t>
  </si>
  <si>
    <t>ЭI182201_47</t>
  </si>
  <si>
    <t>Реконструкция ЦРП-4 ул.Зои Космодемьянской, д. 28А, г.Ковров</t>
  </si>
  <si>
    <t>ЭI182201_48</t>
  </si>
  <si>
    <t>Строительство нового РТП взамен ЦРП-2 ул. Муромская с ТП-58 и ТП-87  ТП-58 ЦРП-2 ул. Калинина, 21-а, г.Ковров,1 шт</t>
  </si>
  <si>
    <t>ЭI182201_49</t>
  </si>
  <si>
    <t>Строительство нового РТП взамен РП-4 ул. Жуковского, 3б с ТП-114, г.Ковров,1 шт</t>
  </si>
  <si>
    <t>ЭI182201_50</t>
  </si>
  <si>
    <t>Строительство нового РТП взамен РП-5 ул. Муромская,1 шт</t>
  </si>
  <si>
    <t>ЭI182201_51</t>
  </si>
  <si>
    <t>ЭI182201_52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</si>
  <si>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</si>
  <si>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</si>
  <si>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</si>
  <si>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</si>
  <si>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</si>
  <si>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ЭI182201_56</t>
  </si>
  <si>
    <t>Цифровизация сетей, г. Камешково</t>
  </si>
  <si>
    <t>ЭI182201_57</t>
  </si>
  <si>
    <t>Реконструкция ПС "КаМЗ", г.Камешково, 1 шт</t>
  </si>
  <si>
    <t>ЭI182201_58</t>
  </si>
  <si>
    <t>ЭI182201_59</t>
  </si>
  <si>
    <t>Реконструкция ЦРП-3, г.Кольчугино, 1 шт</t>
  </si>
  <si>
    <t>ЭI182201_60</t>
  </si>
  <si>
    <t>Реконструкция системы электроснабжения в районе ул. Судогодское шоссе (вывод ТП-103 из схемы), г. Владимир1 шт</t>
  </si>
  <si>
    <t>ЭJ182201_61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</si>
  <si>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Владимир1 шт</t>
  </si>
  <si>
    <t>ЭJ182201_62</t>
  </si>
  <si>
    <t>Создание РТП взамен ТП-517 (с перезаводом КЛ), г.Владимир1 шт</t>
  </si>
  <si>
    <t>ЭJ182201_63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</si>
  <si>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</si>
  <si>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</si>
  <si>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</si>
  <si>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</si>
  <si>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Строительство 2 КЛ-0,4 кВ ТП-283 - д. 28 по ул. Юбилейная, 0,4 км</t>
  </si>
  <si>
    <t>ЭI182202_3</t>
  </si>
  <si>
    <t>Строительство КЛ-0,4 кВ ТП-271 - д. 25 по ул. Балакирева, г.Владимир, 0,16 км</t>
  </si>
  <si>
    <t>ЭI182202_4</t>
  </si>
  <si>
    <t>Строительство КЛ-0,4 кВ ТП- 306 -д. 195-б по ул. Добросельская, г.Владимир, 0,1км</t>
  </si>
  <si>
    <t>ЭI182202_5</t>
  </si>
  <si>
    <t>Строительство КЛ-0,4 кВ ТП-207 - д.д. 22, 24, 26 по пр. Ленина, г.Владимир, 0,34 км</t>
  </si>
  <si>
    <t>ЭI182202_6</t>
  </si>
  <si>
    <t xml:space="preserve">Строительство КЛ-0,4 кВ ТП-282 - д. 11 по ул. Песочная, г.Владимир, 0,1 км </t>
  </si>
  <si>
    <t>ЭI182202_7</t>
  </si>
  <si>
    <t>Строительство КЛ-0,4 кВ ТП-282 - д. 13 по ул. Песочная, г.Владимир, 0,035 км</t>
  </si>
  <si>
    <t>ЭI182202_8</t>
  </si>
  <si>
    <t xml:space="preserve">Строительство КЛ-0,4 кВ ТП-282 - д. 15 по ул. Песочная, г.Владимир, 0,1 км 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</si>
  <si>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</si>
  <si>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</si>
  <si>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</si>
  <si>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</si>
  <si>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</si>
  <si>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</si>
  <si>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</si>
  <si>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</si>
  <si>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</si>
  <si>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</si>
  <si>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</si>
  <si>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Строительство новых КЛ-0,4 кВ взамен существующих, 4 км</t>
  </si>
  <si>
    <t>ЭJ182202_15</t>
  </si>
  <si>
    <t>Строительство КЛ-6 кВ от ПС Семязино до новой РТП в районе Факела, г.Владимир, 3,5 км</t>
  </si>
  <si>
    <t>ЭI182203_1</t>
  </si>
  <si>
    <t>Строительство новой КЛ от ПС "Владимирская-750" до РП-30, 3,5 км</t>
  </si>
  <si>
    <t>ЭI182203_2</t>
  </si>
  <si>
    <t>Строительство КЛ 6 кВ ПС "Тракторная" - РП-21 (ул.Кирова, д.5), г.Владимир, 1,37 км</t>
  </si>
  <si>
    <t>ЭI182203_3</t>
  </si>
  <si>
    <t>Строительство КЛ 6 кВ ПС Районная - РП 9 пр-т Строителей, 24б, 3,4 км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</si>
  <si>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</si>
  <si>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</si>
  <si>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</si>
  <si>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</si>
  <si>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</si>
  <si>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</si>
  <si>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</si>
  <si>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</si>
  <si>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</si>
  <si>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Строительство КЛ-10кВ от РП-2 до места врезки в КЛ-10кВ Ф.107, г.Суздаль , 0,12 км</t>
  </si>
  <si>
    <t>ЭI182203_9</t>
  </si>
  <si>
    <t xml:space="preserve">Строительство КЛ-10 кВ от ТП-14 до ТП-37 (Луч А), г.Суздаль, 1,1 км 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</si>
  <si>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</si>
  <si>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</si>
  <si>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</si>
  <si>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</si>
  <si>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</si>
  <si>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</si>
  <si>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</si>
  <si>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</si>
  <si>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</si>
  <si>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</si>
  <si>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</si>
  <si>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</si>
  <si>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</si>
  <si>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</si>
  <si>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</si>
  <si>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Строительство КЛ-10кВ от ТП-1 до РУ-ВЗ, г.Юрьев-Польский, 2,1 км</t>
  </si>
  <si>
    <t>ЭI182203_18</t>
  </si>
  <si>
    <t>Строительство КЛ-10кВ от ТП-16 до РУ-ВЗ, г.Юрьев-Польский, 1,8 км</t>
  </si>
  <si>
    <t>ЭI182203_19</t>
  </si>
  <si>
    <t>Строительство участка КЛ-10кВ от ПС "Юрьев-Польская" до ТП-28г.Юрьев-Польский</t>
  </si>
  <si>
    <t>ЭI182203_20</t>
  </si>
  <si>
    <t>ЭI182203_21</t>
  </si>
  <si>
    <t>ЭI182203_22</t>
  </si>
  <si>
    <t>ЭI182203_23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</si>
  <si>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</si>
  <si>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</si>
  <si>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</si>
  <si>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</si>
  <si>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</si>
  <si>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</si>
  <si>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</si>
  <si>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Строительство новой КЛ-10 кВ от ПС "КаМЗ" на ТП-22, 1,6 км</t>
  </si>
  <si>
    <t>ЭI182203_28</t>
  </si>
  <si>
    <t>Строительство КЛ-10 кВ от ПС "КаМЗ" до ТП-21, г.Камешково, 0,9 км</t>
  </si>
  <si>
    <t>ЭI182203_29</t>
  </si>
  <si>
    <t>Строительство: 2-х КЛ-10 кВ от места врезки в КЛ-10 кВ: "ПС-110/10 кВ Бавлены - ЦРП  ЗАО БЭЗ", п.Бавлены, 0,1 км</t>
  </si>
  <si>
    <t>ЭI182203_30</t>
  </si>
  <si>
    <t>Строительство КЛ-10кВ от ЛР №7 ф.21 до новой КТП, г.Петушки, 0,25 км</t>
  </si>
  <si>
    <t>Строительство  ВЛ-0,4 кВ от ТП-12 п. Андреево, 0,5 км</t>
  </si>
  <si>
    <t>ЭI182204_1</t>
  </si>
  <si>
    <t xml:space="preserve"> Строительство ВЛИ-0,4 кВ от ТП-12 п. Андреево, 0,8 км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</si>
  <si>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</si>
  <si>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</si>
  <si>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</si>
  <si>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</si>
  <si>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</si>
  <si>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</si>
  <si>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</si>
  <si>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</si>
  <si>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</si>
  <si>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</si>
  <si>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</si>
  <si>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</si>
  <si>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</si>
  <si>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</si>
  <si>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</si>
  <si>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</si>
  <si>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</si>
  <si>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</si>
  <si>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</si>
  <si>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</si>
  <si>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</si>
  <si>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</si>
  <si>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</si>
  <si>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</si>
  <si>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</si>
  <si>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</si>
  <si>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</si>
  <si>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</si>
  <si>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</si>
  <si>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</si>
  <si>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ЭJ182204_18</t>
  </si>
  <si>
    <t>Строительство ВЛЗ-10 кВ от ТП-21 до новой КТП ул. Ошмарина, 0,6 км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</si>
  <si>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</si>
  <si>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</si>
  <si>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</si>
  <si>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</si>
  <si>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</si>
  <si>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</si>
  <si>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</si>
  <si>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</si>
  <si>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</si>
  <si>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</si>
  <si>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</si>
  <si>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</si>
  <si>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</si>
  <si>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</si>
  <si>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</si>
  <si>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</si>
  <si>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</si>
  <si>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</si>
  <si>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</si>
  <si>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</si>
  <si>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</si>
  <si>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</si>
  <si>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</si>
  <si>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</si>
  <si>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</si>
  <si>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</si>
  <si>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</si>
  <si>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</si>
  <si>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</si>
  <si>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</si>
  <si>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</si>
  <si>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</si>
  <si>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</si>
  <si>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</si>
  <si>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</si>
  <si>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</si>
  <si>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</si>
  <si>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</si>
  <si>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</si>
  <si>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</si>
  <si>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</si>
  <si>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</si>
  <si>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</si>
  <si>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</si>
  <si>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</si>
  <si>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</si>
  <si>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</si>
  <si>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</si>
  <si>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</si>
  <si>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ул.Кирова, г.Петушки, 1 шт</t>
  </si>
  <si>
    <t>ЭI182206_7</t>
  </si>
  <si>
    <t>Строительство новой КТП ул.Трудовая, г.Петушки, 1 шт</t>
  </si>
  <si>
    <t>ЭI182206_8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</si>
  <si>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</si>
  <si>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</si>
  <si>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</si>
  <si>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</si>
  <si>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</si>
  <si>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</si>
  <si>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</si>
  <si>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</si>
  <si>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</si>
  <si>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новой КТП и сетей в  п.Фрунзе Камешковского района, 1 шт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</si>
  <si>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</si>
  <si>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</si>
  <si>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</si>
  <si>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</si>
  <si>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</si>
  <si>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Строительство ПС 110/6 кВ "Тонково", г.Кольчугино</t>
  </si>
  <si>
    <t>ЭI182206_17</t>
  </si>
  <si>
    <t>Строительство нового РТП в мкр.Вышка, 1 шт</t>
  </si>
  <si>
    <t>ЭJ182206_18</t>
  </si>
  <si>
    <t>Строительство новой КТП и сетей в мкр.Энергетик, 1 шт</t>
  </si>
  <si>
    <t>ЭJ182206_19</t>
  </si>
  <si>
    <t>ЭI182207_1</t>
  </si>
  <si>
    <t>ЭI182208_1</t>
  </si>
  <si>
    <t>ЭI182208_2</t>
  </si>
  <si>
    <t>ЭI182208_3</t>
  </si>
  <si>
    <t>ЭI182208_4</t>
  </si>
  <si>
    <t>Разработка проектно-сметной документации</t>
  </si>
  <si>
    <t>ЭI182208_5</t>
  </si>
  <si>
    <t>ЭI182208_6</t>
  </si>
  <si>
    <t>ЭI182208_7</t>
  </si>
  <si>
    <t>ЭI182208_8</t>
  </si>
  <si>
    <t>ЭI182208_9</t>
  </si>
  <si>
    <t>ЭI182208_10</t>
  </si>
  <si>
    <t>ЭJ182208_11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</si>
  <si>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</si>
  <si>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</si>
  <si>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</si>
  <si>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</si>
  <si>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</si>
  <si>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</si>
  <si>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</si>
  <si>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</si>
  <si>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</si>
  <si>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</si>
  <si>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</si>
  <si>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</si>
  <si>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</si>
  <si>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</si>
  <si>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</si>
  <si>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</si>
  <si>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</si>
  <si>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</si>
  <si>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</si>
  <si>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</si>
  <si>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</si>
  <si>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</si>
  <si>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</si>
  <si>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</si>
  <si>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</si>
  <si>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</si>
  <si>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</si>
  <si>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</si>
  <si>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</si>
  <si>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</si>
  <si>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</si>
  <si>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</si>
  <si>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</si>
  <si>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</si>
  <si>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</si>
  <si>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</si>
  <si>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Строительство ВЛЗ-6 кВ от ПС "Гусь" (от ТП-23 до ТП-38, от ТП-38 до ТП-49, от ТП-50 до ТП-38, от ТП-13 до ТП-20), г.Гусь-Хрустальный, 3 км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</si>
  <si>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</si>
  <si>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</si>
  <si>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</si>
  <si>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</si>
  <si>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</si>
  <si>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</si>
  <si>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</si>
  <si>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ЭJ182210_11</t>
  </si>
  <si>
    <t>ЭJ182210_12</t>
  </si>
  <si>
    <t>ЭI182211_2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</si>
  <si>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</si>
  <si>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</si>
  <si>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</si>
  <si>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</si>
  <si>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</si>
  <si>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</si>
  <si>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</si>
  <si>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</si>
  <si>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</si>
  <si>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</si>
  <si>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АГП-18 на базе Газон Next 8 шт</t>
  </si>
  <si>
    <t>ЭI182212_5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</si>
  <si>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</si>
  <si>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</si>
  <si>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</si>
  <si>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</si>
  <si>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</si>
  <si>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</si>
  <si>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БКМ на базе ГАЗ-3309 (Автобуровая) 0 шт</t>
  </si>
  <si>
    <t>ЭI182212_9</t>
  </si>
  <si>
    <t>Дизельгенератор (передвижной мощностью 100 кВт) 1 шт</t>
  </si>
  <si>
    <t>ЭI182212_10</t>
  </si>
  <si>
    <t>КАМАЗ  (Бортовой с роспуском) 1 шт</t>
  </si>
  <si>
    <t>ЭI182212_11</t>
  </si>
  <si>
    <t>ЭJ182214_1</t>
  </si>
  <si>
    <t>ЭI182203_31</t>
  </si>
  <si>
    <t>Строительство новой КТП взамен существующей КТП-35 ул. Першутова, 26А, г.Ковров,1 шт</t>
  </si>
  <si>
    <t>Строительство новой ТП взамен ТП-212 ул. Куйбышева, д.8,1 шт</t>
  </si>
  <si>
    <t>Строительство новой КТП взамен ТП-215 ул. Киркижа 18а, г.Ковров,1 шт</t>
  </si>
  <si>
    <t xml:space="preserve">Строительство новой КТП взамен существующей ТП-22, г.Камешково, 1 шт </t>
  </si>
  <si>
    <t>Строительство новой КТП взамен существующей ТП-20, г.Камешково, 1 шт</t>
  </si>
  <si>
    <t>Строительство КЛ-6 кВ от РП-1 до ТП-2, г.Гусь-Хрустальный, 1,3 км</t>
  </si>
  <si>
    <t>Строительство КЛ-10 кВ от ТП-61 до ТП-35, г.Гусь-Хрустальный, 0,30 км</t>
  </si>
  <si>
    <t>Строительство КЛ-10 кВ от ТП-118 до ТП-60, 0,80 км</t>
  </si>
  <si>
    <t>Строительство КЛ-10кВ от ТП-32 до ТП-38, г.Киржач, 0,25 км</t>
  </si>
  <si>
    <t xml:space="preserve">Строительство  ВЛИ-0,4 кВ от ТП-1 п.Коняево, 1,5 км </t>
  </si>
  <si>
    <t>Выполнение работ по замене голого провода на СИП, г. Владимир, 1,5 км</t>
  </si>
  <si>
    <t>Строительство новой КТП (15) ул.Кирова, г.Петушки, 1 шт</t>
  </si>
  <si>
    <t>Реконструкция и строительство электрических сетей в историческом ядре, г.Владимир, 5 км</t>
  </si>
  <si>
    <t>Строительство КЛ-6 кВ до КТП Патриаршие сады, г.Владимир, 0,45 км</t>
  </si>
  <si>
    <t>Строительство КЛ-6 кВ ПС "Западная" - РП-34, г.Владимир, 1,84 км</t>
  </si>
  <si>
    <t>Строительство КЛ-10 кВ ПС "Районная" - РП-35, г.Владимир, 0,66 км</t>
  </si>
  <si>
    <t>Строительство 2 КЛ 6 кВ РП 32-ТП 301, г.Владимир, 0,53 км</t>
  </si>
  <si>
    <t>Строительство КЛ 6 кВ РП 10-ТП 438 секц. ф. 610, г.Владимир, 0,22 км</t>
  </si>
  <si>
    <t xml:space="preserve">Строительство КЛ-6 кВ от ПС "Стекловолкно" до новой РТП, ул. Транспортная-Фрезерная, г.Гусь-Хрустальный, 1,5 км </t>
  </si>
  <si>
    <t>Строительство КЛ-6 кВ (врезка) от КЛ-6 кВ ПС "Стекловолокно" ТП-142 до новой РТП ул. Транспортная-Фрезерная, 0,4 км</t>
  </si>
  <si>
    <t>Строительство 2КЛ-6 кВ от ПС Тонково до ЦРП-3, г.Кольчугино, 1 км</t>
  </si>
  <si>
    <t>Строительство КЛ-6 кВ до новой ТП в р-не ул. Сиреневая-Ольховая (от места врезки в КЛ-6 кВ: "ТП 47 - ТП 77"), г.Кольчугино, 1,20 км</t>
  </si>
  <si>
    <t>Строительство КЛ до Нового РТП в мкр.Вышка, 2 км</t>
  </si>
  <si>
    <t xml:space="preserve">Строительство КЛ от новой КТП, ул.Транспортная -Фрезерная, г.Гусь-Хрустальный, 1,5 км </t>
  </si>
  <si>
    <t>Строительство ВЛ-6кВ от п/с «АТО» до ТП № 1 ул. Комсомольская, п. Ставрово, 0,9 км</t>
  </si>
  <si>
    <t>Реконструкция ВЛ-6 кВ ТП38-ТП49, совместной подвеской ВЛ-0,4 от ТП-49, г. Гусь-Хрустальный, 1,5 км</t>
  </si>
  <si>
    <t>Реконструкция ВЛ-6 кВ ТП38-ТП50, г. Гусь-Хрустальны, 0,4 км</t>
  </si>
  <si>
    <t>Строительство ВЛ-110кВ до новой ПС "Тонково", г.Кольчугино, 21,6 км</t>
  </si>
  <si>
    <t>ЭJ182213_1</t>
  </si>
  <si>
    <t>1.4.1</t>
  </si>
  <si>
    <t>1.4.2</t>
  </si>
  <si>
    <t>1.4.3</t>
  </si>
  <si>
    <t>1.4.4</t>
  </si>
  <si>
    <t>1.4.5</t>
  </si>
  <si>
    <t>План 
на 01.01.2017</t>
  </si>
  <si>
    <t>Предложение по корректировке утвержденного плана 
на 01.01.2017</t>
  </si>
  <si>
    <t>План 
на 01.01.года X</t>
  </si>
  <si>
    <t>Предложение по корректировке утвержденного плана 
на 01.01.года X</t>
  </si>
  <si>
    <t>П</t>
  </si>
  <si>
    <t>Цифровизация сетей</t>
  </si>
  <si>
    <t xml:space="preserve"> План</t>
  </si>
  <si>
    <t>Год раскрытия информации:2020 год</t>
  </si>
  <si>
    <t xml:space="preserve">Реконструкция РП-13 ул. Элеваторная, 32, г.Владимир
</t>
  </si>
  <si>
    <t xml:space="preserve">Реконструкция  РП-17 Октябрьский проспект, д.21а , г.Владимир
</t>
  </si>
  <si>
    <t>Реконструкция ТП-40 в районе ул.Мира, д. 76б, г.Владимир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</si>
  <si>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</si>
  <si>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</si>
  <si>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Строительство двух новых КТП взамен ТП-7</t>
  </si>
  <si>
    <t>Строительство новой КТП ул.Коммунальная, г.Петушки</t>
  </si>
  <si>
    <t>Реконструкция РП-1, ул. Калинина, 20, г.Гусь-Хрустальный</t>
  </si>
  <si>
    <t>Строительство новой РТП взамен РП-1 ул. З.Космодемьянской, г.Ковров</t>
  </si>
  <si>
    <t>Строительство новой КТП взамен существующей КТП-35 ул. Першутова, 26А, г.Ковров</t>
  </si>
  <si>
    <t>Строительство новой ТП взамен ТП-212 ул. Куйбышева, д.8</t>
  </si>
  <si>
    <t>Строительство новой КТП взамен существующей ТП-22, г.Камешково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</si>
  <si>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</si>
  <si>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</si>
  <si>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Строительство КЛ-0,4 кВ ТП-283 - д. 28 по ул. Юбилейная, 0,4 км</t>
  </si>
  <si>
    <t>Строительство ВЛЗ-10 кВ от ТП-21 до новой КТП ул. Ошмарина, г. Судогда 0,6 км</t>
  </si>
  <si>
    <t>Строительство новой КТП ул.Кирова, г.Петушки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</si>
  <si>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</si>
  <si>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</si>
  <si>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</si>
  <si>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</si>
  <si>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</si>
  <si>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</si>
  <si>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 xml:space="preserve">Строительство КЛ от новой РТП, ул.Транспортная -Фрезерная, г.Гусь-Хрустальный, 1,5 км </t>
  </si>
  <si>
    <t>Строительство ВЛЗ-6 кВ от ПС "Гусь" (от ТП-23 до ТП-38, от ТП-38 до ТП-49, от ТП-50 до ТП-38, от ТП-13 до ТП-20), г.Гусь-Хрустальный, 4,05 км</t>
  </si>
  <si>
    <t>БКМ на базе ГАЗ-3309 (Автобуровая) 1 шт</t>
  </si>
  <si>
    <t>КАМАЗ  (Бортовой с роспуском) 0 шт</t>
  </si>
  <si>
    <t>Lada Largus, 1 шт</t>
  </si>
  <si>
    <t>Реконструкция ТП-498 в районе ул. Асаткина, д. 20а , г.Владимир,1 шт</t>
  </si>
  <si>
    <t>Строительство КЛ-10кВ от ТП-13 до ТП-49, г.Камешково, 0,45 км</t>
  </si>
  <si>
    <t>ЭK182203_32</t>
  </si>
  <si>
    <t>ЭK182203_33</t>
  </si>
  <si>
    <t>ЭK182206_20</t>
  </si>
  <si>
    <t>ЭK182212_13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</si>
  <si>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</si>
  <si>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</si>
  <si>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</si>
  <si>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</si>
  <si>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</si>
  <si>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</si>
  <si>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>Реконструкция РП-15 ул. Соколова-Соколенка, 10,г. Владимир 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</si>
  <si>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</si>
  <si>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</si>
  <si>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</si>
  <si>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</si>
  <si>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</si>
  <si>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</si>
  <si>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>Строительство КЛ-10кВ от ТП-7 до ТП-36, г.Камешково, 0,45 км</t>
  </si>
  <si>
    <t>Цифровизация сетей, 370 шт</t>
  </si>
  <si>
    <t xml:space="preserve">Строительство КЛ-6 кВ до новой РТП, ул. Транспортная-Фрезерная, г.Гусь-Хрустальный, 1,5 км </t>
  </si>
  <si>
    <t>ЭK182208_12</t>
  </si>
  <si>
    <t>АГП-18 на базе Газон Next 9 шт</t>
  </si>
  <si>
    <t>ЭK182212_14</t>
  </si>
  <si>
    <t>Электролаборатория, 2 шт</t>
  </si>
  <si>
    <t>Реконструкция и цифровизация сетей.Строительство КВЛ-10кВ Ф-1014 ТП9А-ТП10-ТП-40 г. Камешково, 1,78 км.</t>
  </si>
  <si>
    <t>ЭK182208_13</t>
  </si>
  <si>
    <t>Строительство  сетей от КТП, ул. 3-го Интернационала, г. Кольчугино</t>
  </si>
  <si>
    <t>ЭK182202_16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</si>
  <si>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</si>
  <si>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</si>
  <si>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</si>
  <si>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</si>
  <si>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</si>
  <si>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Реконструкция и цифровизация сетей.</t>
  </si>
  <si>
    <t>Строительство новых КЛ-0,4,6,10 кВ , г.Владимир, 4 км</t>
  </si>
  <si>
    <t>Строительство электрических сетей в мкр.Юрьевец-Энергетик, 3,5 км</t>
  </si>
  <si>
    <t>Цифровизация сетей. Установка телемеханики на РП-1, ул. З. Космодемьянской, г. Ковров</t>
  </si>
  <si>
    <t>ЭK182214_2</t>
  </si>
  <si>
    <t>Цифровизация сетей. Установка телемеханики на РП-3, ул. Владимирская, г. Ковров</t>
  </si>
  <si>
    <t>ЭK182214_3</t>
  </si>
  <si>
    <t>Строительство КТП, ул. 3-го Интернационала, г. Кольчугино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</si>
  <si>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базисном уровне цен, млн рублей (без НДС)</t>
    </r>
  </si>
  <si>
    <t>Строительство новой КТП, взамен ТП-10 г.Владимир</t>
  </si>
  <si>
    <t>ЭL182206_21</t>
  </si>
  <si>
    <t xml:space="preserve">новый проект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</si>
</sst>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  <numFmt numFmtId="168" formatCode="0.000000000000"/>
  </numFmts>
  <fonts count="38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2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43" fontId="2" fillId="0" borderId="0" applyFont="0" applyFill="0" applyBorder="0" applyAlignment="0" applyProtection="0"/>
    <xf numFmtId="0" fontId="22" fillId="0" borderId="0"/>
  </cellStyleXfs>
  <cellXfs count="168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23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2" applyFont="1" applyFill="1" applyAlignment="1">
      <alignment vertical="center"/>
    </xf>
    <xf numFmtId="0" fontId="0" fillId="0" borderId="0" xfId="2" applyFont="1" applyFill="1" applyAlignment="1">
      <alignment vertical="top"/>
    </xf>
    <xf numFmtId="0" fontId="0" fillId="0" borderId="2" xfId="1" applyFont="1" applyFill="1" applyBorder="1" applyAlignment="1">
      <alignment horizontal="center" vertical="center" textRotation="90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24" borderId="0" xfId="0" applyFont="1" applyFill="1"/>
    <xf numFmtId="0" fontId="4" fillId="24" borderId="0" xfId="0" applyFont="1" applyFill="1" applyAlignment="1">
      <alignment horizontal="center"/>
    </xf>
    <xf numFmtId="0" fontId="0" fillId="24" borderId="2" xfId="0" applyFont="1" applyFill="1" applyBorder="1" applyAlignment="1">
      <alignment horizontal="center" vertical="center" wrapText="1"/>
    </xf>
    <xf numFmtId="49" fontId="0" fillId="24" borderId="2" xfId="0" applyNumberFormat="1" applyFont="1" applyFill="1" applyBorder="1" applyAlignment="1">
      <alignment horizontal="center" vertical="center" wrapText="1"/>
    </xf>
    <xf numFmtId="0" fontId="6" fillId="24" borderId="0" xfId="0" applyFont="1" applyFill="1"/>
    <xf numFmtId="0" fontId="0" fillId="25" borderId="0" xfId="0" applyFont="1" applyFill="1"/>
    <xf numFmtId="0" fontId="4" fillId="25" borderId="0" xfId="0" applyFont="1" applyFill="1" applyAlignment="1">
      <alignment horizontal="center"/>
    </xf>
    <xf numFmtId="0" fontId="0" fillId="25" borderId="2" xfId="0" applyFont="1" applyFill="1" applyBorder="1" applyAlignment="1">
      <alignment horizontal="center" vertical="center" wrapText="1"/>
    </xf>
    <xf numFmtId="49" fontId="0" fillId="25" borderId="2" xfId="0" applyNumberFormat="1" applyFont="1" applyFill="1" applyBorder="1" applyAlignment="1">
      <alignment horizontal="center" vertical="center" wrapText="1"/>
    </xf>
    <xf numFmtId="0" fontId="0" fillId="26" borderId="0" xfId="0" applyFont="1" applyFill="1"/>
    <xf numFmtId="0" fontId="4" fillId="26" borderId="0" xfId="0" applyFont="1" applyFill="1" applyAlignment="1">
      <alignment horizontal="center"/>
    </xf>
    <xf numFmtId="0" fontId="0" fillId="26" borderId="2" xfId="0" applyFont="1" applyFill="1" applyBorder="1" applyAlignment="1">
      <alignment horizontal="center" vertical="center" wrapText="1"/>
    </xf>
    <xf numFmtId="49" fontId="0" fillId="26" borderId="2" xfId="0" applyNumberFormat="1" applyFont="1" applyFill="1" applyBorder="1" applyAlignment="1">
      <alignment horizontal="center" vertical="center" wrapText="1"/>
    </xf>
    <xf numFmtId="0" fontId="0" fillId="27" borderId="0" xfId="0" applyFont="1" applyFill="1"/>
    <xf numFmtId="0" fontId="4" fillId="27" borderId="0" xfId="0" applyFont="1" applyFill="1" applyAlignment="1">
      <alignment horizontal="center"/>
    </xf>
    <xf numFmtId="0" fontId="0" fillId="27" borderId="2" xfId="0" applyFont="1" applyFill="1" applyBorder="1" applyAlignment="1">
      <alignment horizontal="center" vertical="center" wrapText="1"/>
    </xf>
    <xf numFmtId="49" fontId="0" fillId="27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3" fontId="6" fillId="24" borderId="2" xfId="230" applyFont="1" applyFill="1" applyBorder="1" applyAlignment="1">
      <alignment horizontal="center" vertical="center" wrapText="1"/>
    </xf>
    <xf numFmtId="43" fontId="6" fillId="25" borderId="2" xfId="230" applyFont="1" applyFill="1" applyBorder="1" applyAlignment="1">
      <alignment horizontal="center" vertical="center" wrapText="1"/>
    </xf>
    <xf numFmtId="43" fontId="6" fillId="26" borderId="2" xfId="230" applyFont="1" applyFill="1" applyBorder="1" applyAlignment="1">
      <alignment horizontal="center" vertical="center" wrapText="1"/>
    </xf>
    <xf numFmtId="43" fontId="6" fillId="27" borderId="2" xfId="230" applyFont="1" applyFill="1" applyBorder="1" applyAlignment="1">
      <alignment horizontal="center" vertical="center" wrapText="1"/>
    </xf>
    <xf numFmtId="43" fontId="0" fillId="24" borderId="2" xfId="230" applyFont="1" applyFill="1" applyBorder="1" applyAlignment="1">
      <alignment horizontal="center" vertical="center" wrapText="1"/>
    </xf>
    <xf numFmtId="43" fontId="0" fillId="25" borderId="2" xfId="230" applyFont="1" applyFill="1" applyBorder="1" applyAlignment="1">
      <alignment horizontal="center" vertical="center" wrapText="1"/>
    </xf>
    <xf numFmtId="43" fontId="0" fillId="26" borderId="2" xfId="230" applyFont="1" applyFill="1" applyBorder="1" applyAlignment="1">
      <alignment horizontal="center" vertical="center" wrapText="1"/>
    </xf>
    <xf numFmtId="43" fontId="0" fillId="27" borderId="2" xfId="230" applyFont="1" applyFill="1" applyBorder="1" applyAlignment="1">
      <alignment horizontal="center" vertical="center" wrapText="1"/>
    </xf>
    <xf numFmtId="43" fontId="0" fillId="0" borderId="2" xfId="230" applyFont="1" applyFill="1" applyBorder="1" applyAlignment="1">
      <alignment horizontal="center" vertical="center" wrapText="1"/>
    </xf>
    <xf numFmtId="43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30" fillId="0" borderId="2" xfId="0" applyNumberFormat="1" applyFont="1" applyFill="1" applyBorder="1" applyAlignment="1">
      <alignment horizontal="center" vertical="center" wrapText="1"/>
    </xf>
    <xf numFmtId="2" fontId="30" fillId="25" borderId="2" xfId="0" applyNumberFormat="1" applyFont="1" applyFill="1" applyBorder="1" applyAlignment="1">
      <alignment horizontal="center" vertical="center" wrapText="1"/>
    </xf>
    <xf numFmtId="2" fontId="30" fillId="26" borderId="2" xfId="0" applyNumberFormat="1" applyFont="1" applyFill="1" applyBorder="1" applyAlignment="1">
      <alignment horizontal="center" vertical="center" wrapText="1"/>
    </xf>
    <xf numFmtId="2" fontId="30" fillId="27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2" fontId="2" fillId="0" borderId="2" xfId="231" applyNumberFormat="1" applyFont="1" applyFill="1" applyBorder="1" applyAlignment="1" applyProtection="1">
      <alignment horizontal="left" vertical="center" wrapText="1"/>
      <protection locked="0"/>
    </xf>
    <xf numFmtId="2" fontId="2" fillId="0" borderId="2" xfId="231" applyNumberFormat="1" applyFont="1" applyFill="1" applyBorder="1" applyAlignment="1" applyProtection="1">
      <alignment vertical="center" wrapText="1"/>
      <protection locked="0"/>
    </xf>
    <xf numFmtId="0" fontId="31" fillId="0" borderId="2" xfId="0" applyFont="1" applyFill="1" applyBorder="1" applyAlignment="1">
      <alignment horizontal="center" vertical="center" wrapText="1"/>
    </xf>
    <xf numFmtId="0" fontId="0" fillId="24" borderId="2" xfId="0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3" fontId="30" fillId="24" borderId="2" xfId="230" applyFont="1" applyFill="1" applyBorder="1" applyAlignment="1">
      <alignment horizontal="center" vertical="center" wrapText="1"/>
    </xf>
    <xf numFmtId="164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167" fontId="30" fillId="25" borderId="4" xfId="230" applyNumberFormat="1" applyFont="1" applyFill="1" applyBorder="1" applyAlignment="1" applyProtection="1">
      <alignment horizontal="center" vertical="center" wrapText="1"/>
      <protection locked="0"/>
    </xf>
    <xf numFmtId="43" fontId="30" fillId="27" borderId="2" xfId="230" applyFont="1" applyFill="1" applyBorder="1" applyAlignment="1">
      <alignment horizontal="center" vertical="center"/>
    </xf>
    <xf numFmtId="43" fontId="30" fillId="0" borderId="2" xfId="23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2" fontId="3" fillId="25" borderId="0" xfId="0" applyNumberFormat="1" applyFont="1" applyFill="1" applyAlignment="1">
      <alignment horizontal="center" vertical="center"/>
    </xf>
    <xf numFmtId="0" fontId="0" fillId="25" borderId="0" xfId="0" applyFont="1" applyFill="1" applyAlignment="1">
      <alignment vertical="center"/>
    </xf>
    <xf numFmtId="0" fontId="4" fillId="25" borderId="0" xfId="0" applyFont="1" applyFill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0" fontId="30" fillId="24" borderId="2" xfId="0" applyNumberFormat="1" applyFont="1" applyFill="1" applyBorder="1" applyAlignment="1">
      <alignment horizontal="center" vertical="center" wrapText="1"/>
    </xf>
    <xf numFmtId="0" fontId="30" fillId="24" borderId="2" xfId="0" applyFont="1" applyFill="1" applyBorder="1" applyAlignment="1">
      <alignment horizontal="center" vertical="center" wrapText="1"/>
    </xf>
    <xf numFmtId="2" fontId="3" fillId="24" borderId="0" xfId="0" applyNumberFormat="1" applyFont="1" applyFill="1" applyAlignment="1">
      <alignment horizontal="center" vertical="center"/>
    </xf>
    <xf numFmtId="0" fontId="30" fillId="24" borderId="0" xfId="0" applyFont="1" applyFill="1"/>
    <xf numFmtId="0" fontId="3" fillId="26" borderId="0" xfId="0" applyFont="1" applyFill="1" applyAlignment="1">
      <alignment horizontal="center"/>
    </xf>
    <xf numFmtId="2" fontId="3" fillId="26" borderId="0" xfId="0" applyNumberFormat="1" applyFont="1" applyFill="1" applyAlignment="1">
      <alignment horizontal="center" vertical="center"/>
    </xf>
    <xf numFmtId="2" fontId="3" fillId="26" borderId="2" xfId="0" applyNumberFormat="1" applyFont="1" applyFill="1" applyBorder="1" applyAlignment="1">
      <alignment horizontal="center" vertical="center"/>
    </xf>
    <xf numFmtId="2" fontId="3" fillId="27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164" fontId="30" fillId="0" borderId="2" xfId="2" applyNumberFormat="1" applyFont="1" applyFill="1" applyBorder="1" applyAlignment="1">
      <alignment horizontal="center" vertical="center" wrapText="1"/>
    </xf>
    <xf numFmtId="164" fontId="30" fillId="0" borderId="2" xfId="2" applyNumberFormat="1" applyFont="1" applyFill="1" applyBorder="1" applyAlignment="1">
      <alignment horizontal="left" vertical="center" wrapText="1"/>
    </xf>
    <xf numFmtId="0" fontId="30" fillId="0" borderId="0" xfId="0" applyFont="1" applyFill="1"/>
    <xf numFmtId="0" fontId="34" fillId="0" borderId="0" xfId="1" applyFont="1" applyFill="1" applyAlignment="1">
      <alignment horizontal="right" vertical="center"/>
    </xf>
    <xf numFmtId="0" fontId="34" fillId="0" borderId="0" xfId="1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0" xfId="0" applyFont="1" applyFill="1" applyAlignment="1"/>
    <xf numFmtId="0" fontId="35" fillId="0" borderId="0" xfId="2" applyFont="1" applyFill="1" applyAlignment="1">
      <alignment vertical="center"/>
    </xf>
    <xf numFmtId="0" fontId="30" fillId="0" borderId="0" xfId="2" applyFont="1" applyFill="1" applyAlignment="1">
      <alignment vertical="top"/>
    </xf>
    <xf numFmtId="168" fontId="30" fillId="0" borderId="0" xfId="0" applyNumberFormat="1" applyFont="1" applyFill="1"/>
    <xf numFmtId="2" fontId="35" fillId="0" borderId="0" xfId="0" applyNumberFormat="1" applyFont="1" applyFill="1" applyAlignment="1">
      <alignment horizontal="center"/>
    </xf>
    <xf numFmtId="0" fontId="34" fillId="0" borderId="0" xfId="0" applyFont="1" applyFill="1" applyAlignment="1"/>
    <xf numFmtId="0" fontId="30" fillId="0" borderId="0" xfId="0" applyFont="1" applyFill="1" applyAlignment="1"/>
    <xf numFmtId="1" fontId="36" fillId="0" borderId="0" xfId="0" applyNumberFormat="1" applyFont="1" applyFill="1" applyBorder="1" applyAlignment="1">
      <alignment vertical="top"/>
    </xf>
    <xf numFmtId="0" fontId="30" fillId="0" borderId="1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textRotation="90" wrapText="1"/>
    </xf>
    <xf numFmtId="0" fontId="30" fillId="0" borderId="2" xfId="1" applyFont="1" applyFill="1" applyBorder="1" applyAlignment="1">
      <alignment horizontal="center" vertical="center" textRotation="90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2" fontId="36" fillId="0" borderId="2" xfId="0" applyNumberFormat="1" applyFont="1" applyFill="1" applyBorder="1" applyAlignment="1">
      <alignment horizontal="center" vertical="center" wrapText="1"/>
    </xf>
    <xf numFmtId="0" fontId="36" fillId="0" borderId="0" xfId="0" applyFont="1" applyFill="1"/>
    <xf numFmtId="0" fontId="30" fillId="0" borderId="2" xfId="2" applyFont="1" applyFill="1" applyBorder="1" applyAlignment="1">
      <alignment horizontal="center" vertical="center" wrapText="1"/>
    </xf>
    <xf numFmtId="43" fontId="36" fillId="0" borderId="2" xfId="230" applyFont="1" applyFill="1" applyBorder="1" applyAlignment="1">
      <alignment horizontal="center" vertical="center" wrapText="1"/>
    </xf>
    <xf numFmtId="0" fontId="30" fillId="0" borderId="2" xfId="2" applyFont="1" applyFill="1" applyBorder="1" applyAlignment="1">
      <alignment horizontal="left" vertical="center" wrapText="1"/>
    </xf>
    <xf numFmtId="49" fontId="36" fillId="0" borderId="2" xfId="2" applyNumberFormat="1" applyFont="1" applyFill="1" applyBorder="1" applyAlignment="1">
      <alignment horizontal="center" vertical="center" wrapText="1"/>
    </xf>
    <xf numFmtId="0" fontId="36" fillId="0" borderId="2" xfId="2" applyNumberFormat="1" applyFont="1" applyFill="1" applyBorder="1" applyAlignment="1">
      <alignment horizontal="center" vertical="center" wrapText="1"/>
    </xf>
    <xf numFmtId="0" fontId="30" fillId="29" borderId="0" xfId="0" applyFont="1" applyFill="1"/>
    <xf numFmtId="0" fontId="30" fillId="28" borderId="0" xfId="0" applyFont="1" applyFill="1"/>
    <xf numFmtId="49" fontId="30" fillId="0" borderId="2" xfId="2" applyNumberFormat="1" applyFont="1" applyFill="1" applyBorder="1" applyAlignment="1">
      <alignment horizontal="center" vertical="center" wrapText="1"/>
    </xf>
    <xf numFmtId="0" fontId="30" fillId="0" borderId="2" xfId="2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1" fontId="36" fillId="0" borderId="1" xfId="0" applyNumberFormat="1" applyFont="1" applyFill="1" applyBorder="1" applyAlignment="1">
      <alignment horizontal="center" vertical="top"/>
    </xf>
    <xf numFmtId="0" fontId="30" fillId="0" borderId="2" xfId="0" applyFont="1" applyFill="1" applyBorder="1" applyAlignment="1">
      <alignment horizontal="center" vertical="center" textRotation="90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4" fillId="0" borderId="0" xfId="2" applyFont="1" applyFill="1" applyAlignment="1">
      <alignment horizontal="center" vertical="center"/>
    </xf>
    <xf numFmtId="0" fontId="30" fillId="0" borderId="0" xfId="2" applyFont="1" applyFill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24" borderId="2" xfId="0" applyFont="1" applyFill="1" applyBorder="1" applyAlignment="1">
      <alignment horizontal="center" vertical="center"/>
    </xf>
    <xf numFmtId="0" fontId="0" fillId="25" borderId="2" xfId="0" applyFont="1" applyFill="1" applyBorder="1" applyAlignment="1">
      <alignment horizontal="center" vertical="center"/>
    </xf>
    <xf numFmtId="0" fontId="0" fillId="26" borderId="2" xfId="0" applyFont="1" applyFill="1" applyBorder="1" applyAlignment="1">
      <alignment horizontal="center" vertical="center"/>
    </xf>
    <xf numFmtId="0" fontId="0" fillId="27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0" fillId="0" borderId="0" xfId="2" applyFont="1" applyFill="1" applyAlignment="1">
      <alignment horizontal="center" vertical="top"/>
    </xf>
    <xf numFmtId="0" fontId="0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30" fillId="24" borderId="2" xfId="2" applyNumberFormat="1" applyFont="1" applyFill="1" applyBorder="1" applyAlignment="1">
      <alignment horizontal="center" vertical="center" wrapText="1"/>
    </xf>
    <xf numFmtId="164" fontId="30" fillId="24" borderId="2" xfId="2" applyNumberFormat="1" applyFont="1" applyFill="1" applyBorder="1" applyAlignment="1">
      <alignment horizontal="left" vertical="center" wrapText="1"/>
    </xf>
    <xf numFmtId="0" fontId="36" fillId="24" borderId="2" xfId="0" applyFont="1" applyFill="1" applyBorder="1" applyAlignment="1">
      <alignment horizontal="center" vertical="center" wrapText="1"/>
    </xf>
    <xf numFmtId="2" fontId="36" fillId="24" borderId="2" xfId="0" applyNumberFormat="1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/>
    </xf>
    <xf numFmtId="49" fontId="30" fillId="24" borderId="2" xfId="0" applyNumberFormat="1" applyFont="1" applyFill="1" applyBorder="1" applyAlignment="1">
      <alignment horizontal="center" vertical="center" wrapText="1"/>
    </xf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Обычный_Инвестиции Сети Сбыты ЭСО" xfId="23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V315"/>
  <sheetViews>
    <sheetView tabSelected="1" view="pageBreakPreview" topLeftCell="A205" zoomScale="70" zoomScaleNormal="70" zoomScaleSheetLayoutView="70" workbookViewId="0">
      <selection activeCell="P214" sqref="P214"/>
    </sheetView>
  </sheetViews>
  <sheetFormatPr defaultColWidth="9" defaultRowHeight="15.75"/>
  <cols>
    <col min="1" max="1" width="10.875" style="83" customWidth="1"/>
    <col min="2" max="2" width="41.875" style="83" customWidth="1"/>
    <col min="3" max="3" width="18.25" style="83" customWidth="1"/>
    <col min="4" max="4" width="7.625" style="83" customWidth="1"/>
    <col min="5" max="5" width="7.25" style="83" customWidth="1"/>
    <col min="6" max="6" width="13" style="83" customWidth="1"/>
    <col min="7" max="7" width="14.375" style="83" customWidth="1"/>
    <col min="8" max="8" width="16" style="83" customWidth="1"/>
    <col min="9" max="10" width="19" style="83" customWidth="1"/>
    <col min="11" max="11" width="11.25" style="83" customWidth="1"/>
    <col min="12" max="12" width="9.25" style="83" customWidth="1"/>
    <col min="13" max="13" width="10.75" style="83" customWidth="1"/>
    <col min="14" max="15" width="9.25" style="83" customWidth="1"/>
    <col min="16" max="16" width="11.25" style="83" customWidth="1"/>
    <col min="17" max="17" width="9.25" style="83" customWidth="1"/>
    <col min="18" max="18" width="10.75" style="83" customWidth="1"/>
    <col min="19" max="20" width="9.25" style="83" customWidth="1"/>
    <col min="21" max="21" width="11.25" style="83" customWidth="1"/>
    <col min="22" max="22" width="12.375" style="83" customWidth="1"/>
    <col min="23" max="23" width="11.75" style="83" customWidth="1"/>
    <col min="24" max="24" width="12.25" style="83" customWidth="1"/>
    <col min="25" max="25" width="13.75" style="83" customWidth="1"/>
    <col min="26" max="26" width="15.375" style="83" customWidth="1"/>
    <col min="27" max="27" width="14.125" style="83" customWidth="1"/>
    <col min="28" max="28" width="15.875" style="83" customWidth="1"/>
    <col min="29" max="35" width="16.625" style="83" customWidth="1"/>
    <col min="36" max="36" width="16.625" style="75" customWidth="1"/>
    <col min="37" max="40" width="16.625" style="83" customWidth="1"/>
    <col min="41" max="41" width="19.5" style="83" customWidth="1"/>
    <col min="42" max="42" width="7.25" style="83" hidden="1" customWidth="1"/>
    <col min="43" max="43" width="9.875" style="83" hidden="1" customWidth="1"/>
    <col min="44" max="44" width="7.125" style="83" customWidth="1"/>
    <col min="45" max="45" width="6" style="83" customWidth="1"/>
    <col min="46" max="46" width="8.375" style="83" customWidth="1"/>
    <col min="47" max="47" width="5.625" style="83" customWidth="1"/>
    <col min="48" max="48" width="7.375" style="83" customWidth="1"/>
    <col min="49" max="49" width="10" style="83" customWidth="1"/>
    <col min="50" max="50" width="7.875" style="83" customWidth="1"/>
    <col min="51" max="51" width="6.75" style="83" customWidth="1"/>
    <col min="52" max="52" width="9" style="83" customWidth="1"/>
    <col min="53" max="53" width="6.125" style="83" customWidth="1"/>
    <col min="54" max="54" width="6.75" style="83" customWidth="1"/>
    <col min="55" max="55" width="9.375" style="83" customWidth="1"/>
    <col min="56" max="56" width="7.375" style="83" customWidth="1"/>
    <col min="57" max="63" width="7.25" style="83" customWidth="1"/>
    <col min="64" max="64" width="8.625" style="83" customWidth="1"/>
    <col min="65" max="65" width="6.125" style="83" customWidth="1"/>
    <col min="66" max="66" width="6.875" style="83" customWidth="1"/>
    <col min="67" max="67" width="9.625" style="83" customWidth="1"/>
    <col min="68" max="68" width="6.75" style="83" customWidth="1"/>
    <col min="69" max="69" width="7.75" style="83" customWidth="1"/>
    <col min="70" max="16384" width="9" style="83"/>
  </cols>
  <sheetData>
    <row r="1" spans="1:74" ht="18.75">
      <c r="AO1" s="84" t="s">
        <v>0</v>
      </c>
    </row>
    <row r="2" spans="1:74" ht="18.75">
      <c r="AO2" s="85" t="s">
        <v>1</v>
      </c>
    </row>
    <row r="3" spans="1:74" ht="18.75" customHeight="1">
      <c r="AO3" s="85" t="s">
        <v>2</v>
      </c>
    </row>
    <row r="4" spans="1:74" ht="18.75">
      <c r="A4" s="129" t="s">
        <v>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</row>
    <row r="5" spans="1:74" ht="18.7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166"/>
      <c r="AK5" s="86"/>
      <c r="AL5" s="86"/>
      <c r="AM5" s="86"/>
      <c r="AN5" s="86"/>
      <c r="AO5" s="86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</row>
    <row r="6" spans="1:74" ht="18.75">
      <c r="A6" s="130" t="s">
        <v>161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</row>
    <row r="7" spans="1:74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</row>
    <row r="8" spans="1:74" ht="18.75">
      <c r="AK8" s="90"/>
      <c r="AN8" s="85"/>
    </row>
    <row r="9" spans="1:74" ht="18.75">
      <c r="A9" s="132" t="s">
        <v>608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</row>
    <row r="10" spans="1:74" ht="18.7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166"/>
      <c r="AK10" s="91"/>
      <c r="AL10" s="86"/>
      <c r="AM10" s="86"/>
      <c r="AN10" s="86"/>
      <c r="AO10" s="86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</row>
    <row r="11" spans="1:74" ht="18.75">
      <c r="A11" s="132" t="s">
        <v>163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</row>
    <row r="12" spans="1:74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</row>
    <row r="13" spans="1:74" ht="15.75" customHeight="1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94"/>
    </row>
    <row r="14" spans="1:74" ht="72.75" customHeight="1">
      <c r="A14" s="115" t="s">
        <v>4</v>
      </c>
      <c r="B14" s="115" t="s">
        <v>5</v>
      </c>
      <c r="C14" s="115" t="s">
        <v>6</v>
      </c>
      <c r="D14" s="125" t="s">
        <v>7</v>
      </c>
      <c r="E14" s="125" t="s">
        <v>8</v>
      </c>
      <c r="F14" s="115" t="s">
        <v>9</v>
      </c>
      <c r="G14" s="115"/>
      <c r="H14" s="115" t="s">
        <v>680</v>
      </c>
      <c r="I14" s="115"/>
      <c r="J14" s="126" t="s">
        <v>152</v>
      </c>
      <c r="K14" s="116" t="s">
        <v>10</v>
      </c>
      <c r="L14" s="117"/>
      <c r="M14" s="117"/>
      <c r="N14" s="117"/>
      <c r="O14" s="117"/>
      <c r="P14" s="117"/>
      <c r="Q14" s="117"/>
      <c r="R14" s="117"/>
      <c r="S14" s="117"/>
      <c r="T14" s="118"/>
      <c r="U14" s="116" t="s">
        <v>11</v>
      </c>
      <c r="V14" s="117"/>
      <c r="W14" s="117"/>
      <c r="X14" s="117"/>
      <c r="Y14" s="117"/>
      <c r="Z14" s="118"/>
      <c r="AA14" s="119" t="s">
        <v>150</v>
      </c>
      <c r="AB14" s="120"/>
      <c r="AC14" s="116" t="s">
        <v>12</v>
      </c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26" t="s">
        <v>13</v>
      </c>
    </row>
    <row r="15" spans="1:74" ht="66" customHeight="1">
      <c r="A15" s="115"/>
      <c r="B15" s="115"/>
      <c r="C15" s="115"/>
      <c r="D15" s="125"/>
      <c r="E15" s="125"/>
      <c r="F15" s="115"/>
      <c r="G15" s="115"/>
      <c r="H15" s="115"/>
      <c r="I15" s="115"/>
      <c r="J15" s="127"/>
      <c r="K15" s="116" t="s">
        <v>607</v>
      </c>
      <c r="L15" s="117"/>
      <c r="M15" s="117"/>
      <c r="N15" s="117"/>
      <c r="O15" s="118"/>
      <c r="P15" s="116" t="s">
        <v>15</v>
      </c>
      <c r="Q15" s="117"/>
      <c r="R15" s="117"/>
      <c r="S15" s="117"/>
      <c r="T15" s="118"/>
      <c r="U15" s="115" t="s">
        <v>151</v>
      </c>
      <c r="V15" s="115"/>
      <c r="W15" s="116" t="s">
        <v>601</v>
      </c>
      <c r="X15" s="118"/>
      <c r="Y15" s="115" t="s">
        <v>602</v>
      </c>
      <c r="Z15" s="115"/>
      <c r="AA15" s="121"/>
      <c r="AB15" s="122"/>
      <c r="AC15" s="112" t="s">
        <v>130</v>
      </c>
      <c r="AD15" s="112"/>
      <c r="AE15" s="112" t="s">
        <v>131</v>
      </c>
      <c r="AF15" s="112"/>
      <c r="AG15" s="112" t="s">
        <v>132</v>
      </c>
      <c r="AH15" s="112"/>
      <c r="AI15" s="112" t="s">
        <v>133</v>
      </c>
      <c r="AJ15" s="112"/>
      <c r="AK15" s="113" t="s">
        <v>138</v>
      </c>
      <c r="AL15" s="114"/>
      <c r="AM15" s="115" t="s">
        <v>16</v>
      </c>
      <c r="AN15" s="115" t="s">
        <v>17</v>
      </c>
      <c r="AO15" s="127"/>
    </row>
    <row r="16" spans="1:74" ht="135" customHeight="1">
      <c r="A16" s="115"/>
      <c r="B16" s="115"/>
      <c r="C16" s="115"/>
      <c r="D16" s="125"/>
      <c r="E16" s="125"/>
      <c r="F16" s="95" t="s">
        <v>14</v>
      </c>
      <c r="G16" s="95" t="s">
        <v>18</v>
      </c>
      <c r="H16" s="95" t="s">
        <v>19</v>
      </c>
      <c r="I16" s="95" t="s">
        <v>18</v>
      </c>
      <c r="J16" s="128"/>
      <c r="K16" s="96" t="s">
        <v>20</v>
      </c>
      <c r="L16" s="96" t="s">
        <v>21</v>
      </c>
      <c r="M16" s="96" t="s">
        <v>22</v>
      </c>
      <c r="N16" s="97" t="s">
        <v>23</v>
      </c>
      <c r="O16" s="97" t="s">
        <v>24</v>
      </c>
      <c r="P16" s="96" t="s">
        <v>20</v>
      </c>
      <c r="Q16" s="96" t="s">
        <v>21</v>
      </c>
      <c r="R16" s="96" t="s">
        <v>22</v>
      </c>
      <c r="S16" s="97" t="s">
        <v>23</v>
      </c>
      <c r="T16" s="97" t="s">
        <v>24</v>
      </c>
      <c r="U16" s="96" t="s">
        <v>25</v>
      </c>
      <c r="V16" s="96" t="s">
        <v>26</v>
      </c>
      <c r="W16" s="96" t="s">
        <v>25</v>
      </c>
      <c r="X16" s="96" t="s">
        <v>26</v>
      </c>
      <c r="Y16" s="96" t="s">
        <v>25</v>
      </c>
      <c r="Z16" s="96" t="s">
        <v>26</v>
      </c>
      <c r="AA16" s="59" t="s">
        <v>14</v>
      </c>
      <c r="AB16" s="59" t="s">
        <v>27</v>
      </c>
      <c r="AC16" s="59" t="s">
        <v>14</v>
      </c>
      <c r="AD16" s="59" t="s">
        <v>27</v>
      </c>
      <c r="AE16" s="59" t="s">
        <v>14</v>
      </c>
      <c r="AF16" s="59" t="s">
        <v>28</v>
      </c>
      <c r="AG16" s="59" t="s">
        <v>14</v>
      </c>
      <c r="AH16" s="59" t="s">
        <v>28</v>
      </c>
      <c r="AI16" s="59" t="s">
        <v>14</v>
      </c>
      <c r="AJ16" s="73" t="s">
        <v>28</v>
      </c>
      <c r="AK16" s="59" t="s">
        <v>14</v>
      </c>
      <c r="AL16" s="59" t="s">
        <v>28</v>
      </c>
      <c r="AM16" s="115"/>
      <c r="AN16" s="115"/>
      <c r="AO16" s="128"/>
    </row>
    <row r="17" spans="1:41" ht="19.5" customHeight="1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59">
        <v>16</v>
      </c>
      <c r="L17" s="59">
        <v>17</v>
      </c>
      <c r="M17" s="59">
        <v>18</v>
      </c>
      <c r="N17" s="59">
        <v>19</v>
      </c>
      <c r="O17" s="59">
        <v>20</v>
      </c>
      <c r="P17" s="59">
        <v>16</v>
      </c>
      <c r="Q17" s="59">
        <v>17</v>
      </c>
      <c r="R17" s="59">
        <v>18</v>
      </c>
      <c r="S17" s="59">
        <v>19</v>
      </c>
      <c r="T17" s="59">
        <v>20</v>
      </c>
      <c r="U17" s="59">
        <v>21</v>
      </c>
      <c r="V17" s="59">
        <v>22</v>
      </c>
      <c r="W17" s="59">
        <v>23</v>
      </c>
      <c r="X17" s="59">
        <v>24</v>
      </c>
      <c r="Y17" s="59">
        <v>25</v>
      </c>
      <c r="Z17" s="59">
        <v>26</v>
      </c>
      <c r="AA17" s="59">
        <v>27</v>
      </c>
      <c r="AB17" s="59">
        <v>28</v>
      </c>
      <c r="AC17" s="98" t="s">
        <v>29</v>
      </c>
      <c r="AD17" s="98" t="s">
        <v>30</v>
      </c>
      <c r="AE17" s="98" t="s">
        <v>153</v>
      </c>
      <c r="AF17" s="98" t="s">
        <v>154</v>
      </c>
      <c r="AG17" s="98" t="s">
        <v>31</v>
      </c>
      <c r="AH17" s="98" t="s">
        <v>32</v>
      </c>
      <c r="AI17" s="98" t="s">
        <v>134</v>
      </c>
      <c r="AJ17" s="167" t="s">
        <v>135</v>
      </c>
      <c r="AK17" s="98" t="s">
        <v>136</v>
      </c>
      <c r="AL17" s="98" t="s">
        <v>137</v>
      </c>
      <c r="AM17" s="59">
        <v>30</v>
      </c>
      <c r="AN17" s="59">
        <v>31</v>
      </c>
      <c r="AO17" s="59">
        <v>32</v>
      </c>
    </row>
    <row r="18" spans="1:41" s="102" customFormat="1" ht="31.5">
      <c r="A18" s="99" t="s">
        <v>33</v>
      </c>
      <c r="B18" s="99" t="s">
        <v>34</v>
      </c>
      <c r="C18" s="99" t="s">
        <v>156</v>
      </c>
      <c r="D18" s="100" t="s">
        <v>157</v>
      </c>
      <c r="E18" s="100" t="s">
        <v>157</v>
      </c>
      <c r="F18" s="100" t="s">
        <v>157</v>
      </c>
      <c r="G18" s="100" t="s">
        <v>157</v>
      </c>
      <c r="H18" s="101">
        <v>0</v>
      </c>
      <c r="I18" s="101">
        <v>0</v>
      </c>
      <c r="J18" s="101">
        <v>0</v>
      </c>
      <c r="K18" s="101">
        <f>AM18</f>
        <v>1442.8642874411901</v>
      </c>
      <c r="L18" s="101">
        <f>SUM(L19:L22)</f>
        <v>139.51776563983333</v>
      </c>
      <c r="M18" s="101">
        <f>K18-L18</f>
        <v>1303.3465218013566</v>
      </c>
      <c r="N18" s="101">
        <v>0</v>
      </c>
      <c r="O18" s="101">
        <v>84.186400000000006</v>
      </c>
      <c r="P18" s="101">
        <f>AN18</f>
        <v>1442.864287441123</v>
      </c>
      <c r="Q18" s="101">
        <f>SUM(Q19:Q22)</f>
        <v>139.51776563983333</v>
      </c>
      <c r="R18" s="101">
        <f>P18-Q18</f>
        <v>1303.3465218012898</v>
      </c>
      <c r="S18" s="101">
        <v>0</v>
      </c>
      <c r="T18" s="101">
        <v>84.186400000000006</v>
      </c>
      <c r="U18" s="101">
        <v>0</v>
      </c>
      <c r="V18" s="101">
        <v>0</v>
      </c>
      <c r="W18" s="101">
        <v>0</v>
      </c>
      <c r="X18" s="101">
        <v>0</v>
      </c>
      <c r="Y18" s="101">
        <v>0</v>
      </c>
      <c r="Z18" s="101">
        <v>0</v>
      </c>
      <c r="AA18" s="101">
        <v>0</v>
      </c>
      <c r="AB18" s="101">
        <v>0</v>
      </c>
      <c r="AC18" s="101">
        <f>AC19+AC20+AC21+AC22+AC24</f>
        <v>234.22609042786272</v>
      </c>
      <c r="AD18" s="101">
        <f t="shared" ref="AD18:AF18" si="0">AD19+AD20+AD21+AD22+AD24</f>
        <v>234.22609042786272</v>
      </c>
      <c r="AE18" s="101">
        <f t="shared" si="0"/>
        <v>224.69336975706221</v>
      </c>
      <c r="AF18" s="101">
        <f t="shared" si="0"/>
        <v>224.69336975706221</v>
      </c>
      <c r="AG18" s="101">
        <f>AG19+AG20+AG21+AG22+AG24</f>
        <v>273.63112763333334</v>
      </c>
      <c r="AH18" s="101">
        <f>AH19+AH20+AH21+AH22+AH24</f>
        <v>273.63112763333334</v>
      </c>
      <c r="AI18" s="101">
        <f t="shared" ref="AI18" si="1">AI19+AI20+AI21+AI22+AI24</f>
        <v>281.468650899203</v>
      </c>
      <c r="AJ18" s="165">
        <f t="shared" ref="AJ18:AL18" si="2">AJ19+AJ20+AJ21+AJ22+AJ24</f>
        <v>281.46865089913598</v>
      </c>
      <c r="AK18" s="101">
        <f t="shared" ref="AK18" si="3">AK19+AK20+AK21+AK22+AK24</f>
        <v>428.84504872372884</v>
      </c>
      <c r="AL18" s="101">
        <f t="shared" si="2"/>
        <v>428.84504872372884</v>
      </c>
      <c r="AM18" s="101">
        <f t="shared" ref="AM18:AN22" si="4">AC18+AE18+AG18+AI18+AK18</f>
        <v>1442.8642874411901</v>
      </c>
      <c r="AN18" s="101">
        <f>AD18+AF18+AH18+AJ18+AL18</f>
        <v>1442.864287441123</v>
      </c>
      <c r="AO18" s="101" t="s">
        <v>157</v>
      </c>
    </row>
    <row r="19" spans="1:41">
      <c r="A19" s="103" t="s">
        <v>35</v>
      </c>
      <c r="B19" s="103" t="s">
        <v>36</v>
      </c>
      <c r="C19" s="103" t="s">
        <v>37</v>
      </c>
      <c r="D19" s="100" t="s">
        <v>157</v>
      </c>
      <c r="E19" s="100" t="s">
        <v>157</v>
      </c>
      <c r="F19" s="100" t="s">
        <v>157</v>
      </c>
      <c r="G19" s="100" t="s">
        <v>157</v>
      </c>
      <c r="H19" s="101" t="s">
        <v>157</v>
      </c>
      <c r="I19" s="101" t="s">
        <v>157</v>
      </c>
      <c r="J19" s="101">
        <v>0</v>
      </c>
      <c r="K19" s="101">
        <f t="shared" ref="K19:K22" si="5">AM19</f>
        <v>100.06250581666669</v>
      </c>
      <c r="L19" s="101">
        <f>K19*11/100</f>
        <v>11.006875639833336</v>
      </c>
      <c r="M19" s="101">
        <f t="shared" ref="M19:M22" si="6">K19-L19</f>
        <v>89.055630176833347</v>
      </c>
      <c r="N19" s="101">
        <v>0</v>
      </c>
      <c r="O19" s="101">
        <v>0</v>
      </c>
      <c r="P19" s="101">
        <f>AN19</f>
        <v>100.06250581666669</v>
      </c>
      <c r="Q19" s="101">
        <f>P19*11/100</f>
        <v>11.006875639833336</v>
      </c>
      <c r="R19" s="101">
        <f t="shared" ref="R19:R22" si="7">P19-Q19</f>
        <v>89.055630176833347</v>
      </c>
      <c r="S19" s="101">
        <v>0</v>
      </c>
      <c r="T19" s="101">
        <v>0</v>
      </c>
      <c r="U19" s="101">
        <v>0</v>
      </c>
      <c r="V19" s="101">
        <v>0</v>
      </c>
      <c r="W19" s="101">
        <v>0</v>
      </c>
      <c r="X19" s="101">
        <v>0</v>
      </c>
      <c r="Y19" s="101">
        <v>0</v>
      </c>
      <c r="Z19" s="101">
        <v>0</v>
      </c>
      <c r="AA19" s="101">
        <v>0</v>
      </c>
      <c r="AB19" s="101">
        <v>0</v>
      </c>
      <c r="AC19" s="101">
        <f t="shared" ref="AC19:AI19" si="8">AC26</f>
        <v>0</v>
      </c>
      <c r="AD19" s="101">
        <f t="shared" si="8"/>
        <v>0</v>
      </c>
      <c r="AE19" s="101">
        <f t="shared" si="8"/>
        <v>2.4875724833333326</v>
      </c>
      <c r="AF19" s="101">
        <f t="shared" si="8"/>
        <v>2.4875724833333326</v>
      </c>
      <c r="AG19" s="101">
        <f t="shared" ref="AG19" si="9">AG26</f>
        <v>30.908333333333339</v>
      </c>
      <c r="AH19" s="101">
        <f t="shared" si="8"/>
        <v>30.908333333333339</v>
      </c>
      <c r="AI19" s="101">
        <f t="shared" si="8"/>
        <v>33.333300000000001</v>
      </c>
      <c r="AJ19" s="165">
        <f t="shared" ref="AJ19:AL19" si="10">AJ26</f>
        <v>33.333300000000001</v>
      </c>
      <c r="AK19" s="101">
        <f t="shared" ref="AK19" si="11">AK26</f>
        <v>33.333300000000001</v>
      </c>
      <c r="AL19" s="101">
        <f t="shared" si="10"/>
        <v>33.333300000000001</v>
      </c>
      <c r="AM19" s="101">
        <f t="shared" si="4"/>
        <v>100.06250581666669</v>
      </c>
      <c r="AN19" s="101">
        <f t="shared" si="4"/>
        <v>100.06250581666669</v>
      </c>
      <c r="AO19" s="101" t="s">
        <v>157</v>
      </c>
    </row>
    <row r="20" spans="1:41" ht="31.5">
      <c r="A20" s="103" t="s">
        <v>38</v>
      </c>
      <c r="B20" s="103" t="s">
        <v>39</v>
      </c>
      <c r="C20" s="103" t="s">
        <v>37</v>
      </c>
      <c r="D20" s="100" t="s">
        <v>157</v>
      </c>
      <c r="E20" s="100" t="s">
        <v>157</v>
      </c>
      <c r="F20" s="100" t="s">
        <v>157</v>
      </c>
      <c r="G20" s="100" t="s">
        <v>157</v>
      </c>
      <c r="H20" s="101">
        <v>0</v>
      </c>
      <c r="I20" s="101">
        <v>0</v>
      </c>
      <c r="J20" s="101">
        <v>0</v>
      </c>
      <c r="K20" s="101">
        <f t="shared" si="5"/>
        <v>876.62663374587089</v>
      </c>
      <c r="L20" s="101">
        <v>91.97</v>
      </c>
      <c r="M20" s="101">
        <f t="shared" si="6"/>
        <v>784.65663374587086</v>
      </c>
      <c r="N20" s="101">
        <v>0</v>
      </c>
      <c r="O20" s="101">
        <v>0</v>
      </c>
      <c r="P20" s="101">
        <f>AN20</f>
        <v>872.45996707920392</v>
      </c>
      <c r="Q20" s="101">
        <v>91.97</v>
      </c>
      <c r="R20" s="101">
        <f t="shared" si="7"/>
        <v>780.48996707920389</v>
      </c>
      <c r="S20" s="101">
        <v>0</v>
      </c>
      <c r="T20" s="101">
        <v>0</v>
      </c>
      <c r="U20" s="101">
        <v>0</v>
      </c>
      <c r="V20" s="101">
        <v>0</v>
      </c>
      <c r="W20" s="101">
        <v>0</v>
      </c>
      <c r="X20" s="101">
        <v>0</v>
      </c>
      <c r="Y20" s="101">
        <v>0</v>
      </c>
      <c r="Z20" s="101">
        <v>0</v>
      </c>
      <c r="AA20" s="101">
        <v>0</v>
      </c>
      <c r="AB20" s="101">
        <v>0</v>
      </c>
      <c r="AC20" s="101">
        <f t="shared" ref="AC20:AH20" si="12">AC47</f>
        <v>151.8222713187017</v>
      </c>
      <c r="AD20" s="101">
        <f t="shared" si="12"/>
        <v>151.8222713187017</v>
      </c>
      <c r="AE20" s="101">
        <f t="shared" si="12"/>
        <v>195.0101056070622</v>
      </c>
      <c r="AF20" s="101">
        <f t="shared" si="12"/>
        <v>195.0101056070622</v>
      </c>
      <c r="AG20" s="101">
        <f t="shared" ref="AG20" si="13">AG47</f>
        <v>108.40083800000002</v>
      </c>
      <c r="AH20" s="101">
        <f t="shared" si="12"/>
        <v>108.40083800000002</v>
      </c>
      <c r="AI20" s="101">
        <f>AI47</f>
        <v>205.37717857095438</v>
      </c>
      <c r="AJ20" s="165">
        <f>AJ47</f>
        <v>201.21051190428739</v>
      </c>
      <c r="AK20" s="101">
        <f t="shared" ref="AK20" si="14">AK47</f>
        <v>216.01624024915259</v>
      </c>
      <c r="AL20" s="101">
        <f t="shared" ref="AL20" si="15">AL47</f>
        <v>216.01624024915259</v>
      </c>
      <c r="AM20" s="101">
        <f t="shared" si="4"/>
        <v>876.62663374587089</v>
      </c>
      <c r="AN20" s="101">
        <f t="shared" si="4"/>
        <v>872.45996707920392</v>
      </c>
      <c r="AO20" s="101" t="s">
        <v>157</v>
      </c>
    </row>
    <row r="21" spans="1:41" ht="63">
      <c r="A21" s="103" t="s">
        <v>40</v>
      </c>
      <c r="B21" s="103" t="s">
        <v>41</v>
      </c>
      <c r="C21" s="103" t="s">
        <v>37</v>
      </c>
      <c r="D21" s="100" t="s">
        <v>157</v>
      </c>
      <c r="E21" s="100" t="s">
        <v>157</v>
      </c>
      <c r="F21" s="100" t="s">
        <v>157</v>
      </c>
      <c r="G21" s="100" t="s">
        <v>157</v>
      </c>
      <c r="H21" s="101">
        <v>0</v>
      </c>
      <c r="I21" s="101">
        <v>0</v>
      </c>
      <c r="J21" s="101">
        <v>0</v>
      </c>
      <c r="K21" s="101">
        <f t="shared" si="5"/>
        <v>123.099</v>
      </c>
      <c r="L21" s="101">
        <f t="shared" ref="L21:L30" si="16">K21*11/100</f>
        <v>13.540889999999999</v>
      </c>
      <c r="M21" s="101">
        <f t="shared" si="6"/>
        <v>109.55811</v>
      </c>
      <c r="N21" s="101">
        <v>0</v>
      </c>
      <c r="O21" s="101">
        <v>0</v>
      </c>
      <c r="P21" s="101">
        <f>AN21</f>
        <v>123.099</v>
      </c>
      <c r="Q21" s="101">
        <f t="shared" ref="Q21:Q30" si="17">P21*11/100</f>
        <v>13.540889999999999</v>
      </c>
      <c r="R21" s="101">
        <f t="shared" si="7"/>
        <v>109.55811</v>
      </c>
      <c r="S21" s="101">
        <v>0</v>
      </c>
      <c r="T21" s="101">
        <v>0</v>
      </c>
      <c r="U21" s="101">
        <v>0</v>
      </c>
      <c r="V21" s="101">
        <v>0</v>
      </c>
      <c r="W21" s="101">
        <v>0</v>
      </c>
      <c r="X21" s="101">
        <v>0</v>
      </c>
      <c r="Y21" s="101">
        <v>0</v>
      </c>
      <c r="Z21" s="101">
        <v>0</v>
      </c>
      <c r="AA21" s="101">
        <v>0</v>
      </c>
      <c r="AB21" s="101">
        <v>0</v>
      </c>
      <c r="AC21" s="101">
        <f t="shared" ref="AC21:AL21" si="18">AC223</f>
        <v>0</v>
      </c>
      <c r="AD21" s="101">
        <f t="shared" si="18"/>
        <v>0</v>
      </c>
      <c r="AE21" s="101">
        <f t="shared" si="18"/>
        <v>0</v>
      </c>
      <c r="AF21" s="101">
        <f t="shared" si="18"/>
        <v>0</v>
      </c>
      <c r="AG21" s="101">
        <f t="shared" ref="AG21" si="19">AG223</f>
        <v>0</v>
      </c>
      <c r="AH21" s="101">
        <f t="shared" si="18"/>
        <v>0</v>
      </c>
      <c r="AI21" s="101">
        <f>AI223</f>
        <v>0</v>
      </c>
      <c r="AJ21" s="165">
        <f>AJ223</f>
        <v>0</v>
      </c>
      <c r="AK21" s="101">
        <f t="shared" ref="AK21" si="20">AK223</f>
        <v>123.099</v>
      </c>
      <c r="AL21" s="101">
        <f t="shared" si="18"/>
        <v>123.099</v>
      </c>
      <c r="AM21" s="101">
        <f t="shared" si="4"/>
        <v>123.099</v>
      </c>
      <c r="AN21" s="101">
        <f t="shared" si="4"/>
        <v>123.099</v>
      </c>
      <c r="AO21" s="101" t="s">
        <v>157</v>
      </c>
    </row>
    <row r="22" spans="1:41" ht="31.5">
      <c r="A22" s="103" t="s">
        <v>42</v>
      </c>
      <c r="B22" s="103" t="s">
        <v>43</v>
      </c>
      <c r="C22" s="103" t="s">
        <v>37</v>
      </c>
      <c r="D22" s="100" t="s">
        <v>157</v>
      </c>
      <c r="E22" s="100" t="s">
        <v>157</v>
      </c>
      <c r="F22" s="100" t="s">
        <v>157</v>
      </c>
      <c r="G22" s="100" t="s">
        <v>157</v>
      </c>
      <c r="H22" s="101">
        <v>0</v>
      </c>
      <c r="I22" s="101">
        <v>0</v>
      </c>
      <c r="J22" s="101">
        <v>0</v>
      </c>
      <c r="K22" s="101">
        <f t="shared" si="5"/>
        <v>258.88979408147736</v>
      </c>
      <c r="L22" s="101">
        <v>23</v>
      </c>
      <c r="M22" s="101">
        <f t="shared" si="6"/>
        <v>235.88979408147736</v>
      </c>
      <c r="N22" s="101">
        <v>0</v>
      </c>
      <c r="O22" s="101">
        <v>0</v>
      </c>
      <c r="P22" s="101">
        <f>AN22</f>
        <v>263.05646074807737</v>
      </c>
      <c r="Q22" s="101">
        <v>23</v>
      </c>
      <c r="R22" s="101">
        <f t="shared" si="7"/>
        <v>240.05646074807737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v>0</v>
      </c>
      <c r="Z22" s="101">
        <v>0</v>
      </c>
      <c r="AA22" s="101">
        <v>0</v>
      </c>
      <c r="AB22" s="101">
        <v>0</v>
      </c>
      <c r="AC22" s="101">
        <f t="shared" ref="AC22:AL22" si="21">AC230</f>
        <v>67.720768261703398</v>
      </c>
      <c r="AD22" s="101">
        <f t="shared" si="21"/>
        <v>67.720768261703398</v>
      </c>
      <c r="AE22" s="101">
        <f t="shared" si="21"/>
        <v>12.322808333333334</v>
      </c>
      <c r="AF22" s="101">
        <f t="shared" si="21"/>
        <v>12.322808333333334</v>
      </c>
      <c r="AG22" s="101">
        <f t="shared" ref="AG22" si="22">AG230</f>
        <v>113.97520899999999</v>
      </c>
      <c r="AH22" s="101">
        <f t="shared" si="21"/>
        <v>113.97520899999999</v>
      </c>
      <c r="AI22" s="101">
        <f>AI230</f>
        <v>25.944838994915283</v>
      </c>
      <c r="AJ22" s="165">
        <f>AJ230</f>
        <v>30.111505661515281</v>
      </c>
      <c r="AK22" s="101">
        <f t="shared" ref="AK22" si="23">AK230</f>
        <v>38.9261694915254</v>
      </c>
      <c r="AL22" s="101">
        <f t="shared" si="21"/>
        <v>38.9261694915254</v>
      </c>
      <c r="AM22" s="101">
        <f t="shared" si="4"/>
        <v>258.88979408147736</v>
      </c>
      <c r="AN22" s="101">
        <f t="shared" si="4"/>
        <v>263.05646074807737</v>
      </c>
      <c r="AO22" s="101" t="s">
        <v>157</v>
      </c>
    </row>
    <row r="23" spans="1:41" ht="31.5">
      <c r="A23" s="103" t="s">
        <v>44</v>
      </c>
      <c r="B23" s="103" t="s">
        <v>45</v>
      </c>
      <c r="C23" s="103" t="s">
        <v>37</v>
      </c>
      <c r="D23" s="100" t="s">
        <v>157</v>
      </c>
      <c r="E23" s="100" t="s">
        <v>157</v>
      </c>
      <c r="F23" s="100" t="s">
        <v>157</v>
      </c>
      <c r="G23" s="100" t="s">
        <v>157</v>
      </c>
      <c r="H23" s="101" t="s">
        <v>157</v>
      </c>
      <c r="I23" s="101" t="s">
        <v>157</v>
      </c>
      <c r="J23" s="101" t="s">
        <v>157</v>
      </c>
      <c r="K23" s="101" t="s">
        <v>157</v>
      </c>
      <c r="L23" s="101" t="s">
        <v>157</v>
      </c>
      <c r="M23" s="101" t="s">
        <v>157</v>
      </c>
      <c r="N23" s="101" t="s">
        <v>157</v>
      </c>
      <c r="O23" s="101" t="s">
        <v>157</v>
      </c>
      <c r="P23" s="101" t="s">
        <v>157</v>
      </c>
      <c r="Q23" s="101" t="s">
        <v>157</v>
      </c>
      <c r="R23" s="101" t="s">
        <v>157</v>
      </c>
      <c r="S23" s="101" t="s">
        <v>157</v>
      </c>
      <c r="T23" s="101" t="s">
        <v>157</v>
      </c>
      <c r="U23" s="101" t="s">
        <v>157</v>
      </c>
      <c r="V23" s="101" t="s">
        <v>157</v>
      </c>
      <c r="W23" s="101" t="s">
        <v>157</v>
      </c>
      <c r="X23" s="101" t="s">
        <v>157</v>
      </c>
      <c r="Y23" s="101" t="s">
        <v>157</v>
      </c>
      <c r="Z23" s="101" t="s">
        <v>157</v>
      </c>
      <c r="AA23" s="101">
        <v>0</v>
      </c>
      <c r="AB23" s="101" t="s">
        <v>157</v>
      </c>
      <c r="AC23" s="101" t="s">
        <v>157</v>
      </c>
      <c r="AD23" s="101" t="s">
        <v>157</v>
      </c>
      <c r="AE23" s="101" t="s">
        <v>157</v>
      </c>
      <c r="AF23" s="101" t="s">
        <v>157</v>
      </c>
      <c r="AG23" s="101" t="s">
        <v>157</v>
      </c>
      <c r="AH23" s="101" t="s">
        <v>157</v>
      </c>
      <c r="AI23" s="101" t="s">
        <v>157</v>
      </c>
      <c r="AJ23" s="165" t="s">
        <v>157</v>
      </c>
      <c r="AK23" s="101" t="s">
        <v>157</v>
      </c>
      <c r="AL23" s="101" t="s">
        <v>157</v>
      </c>
      <c r="AM23" s="101">
        <v>0</v>
      </c>
      <c r="AN23" s="101">
        <v>0</v>
      </c>
      <c r="AO23" s="101" t="s">
        <v>157</v>
      </c>
    </row>
    <row r="24" spans="1:41">
      <c r="A24" s="103" t="s">
        <v>46</v>
      </c>
      <c r="B24" s="103" t="s">
        <v>47</v>
      </c>
      <c r="C24" s="103" t="s">
        <v>37</v>
      </c>
      <c r="D24" s="100" t="s">
        <v>157</v>
      </c>
      <c r="E24" s="100" t="s">
        <v>157</v>
      </c>
      <c r="F24" s="100" t="s">
        <v>157</v>
      </c>
      <c r="G24" s="100" t="s">
        <v>157</v>
      </c>
      <c r="H24" s="101">
        <v>0</v>
      </c>
      <c r="I24" s="101">
        <v>0</v>
      </c>
      <c r="J24" s="101">
        <v>0</v>
      </c>
      <c r="K24" s="101">
        <f>AM24</f>
        <v>84.186353797175173</v>
      </c>
      <c r="L24" s="101">
        <v>0</v>
      </c>
      <c r="M24" s="101">
        <v>0</v>
      </c>
      <c r="N24" s="101">
        <v>0</v>
      </c>
      <c r="O24" s="101">
        <v>84.186400000000006</v>
      </c>
      <c r="P24" s="101">
        <f>AN24</f>
        <v>84.186353797175173</v>
      </c>
      <c r="Q24" s="101">
        <v>0</v>
      </c>
      <c r="R24" s="101">
        <v>0</v>
      </c>
      <c r="S24" s="101">
        <v>0</v>
      </c>
      <c r="T24" s="101">
        <v>84.186400000000006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1">
        <v>0</v>
      </c>
      <c r="AA24" s="101">
        <v>0</v>
      </c>
      <c r="AB24" s="101">
        <v>0</v>
      </c>
      <c r="AC24" s="101">
        <f>AC296</f>
        <v>14.683050847457629</v>
      </c>
      <c r="AD24" s="101">
        <f>AD296</f>
        <v>14.683050847457629</v>
      </c>
      <c r="AE24" s="101">
        <f>AE296</f>
        <v>14.872883333333334</v>
      </c>
      <c r="AF24" s="101">
        <f>AF296</f>
        <v>14.872883333333334</v>
      </c>
      <c r="AG24" s="101">
        <f t="shared" ref="AG24" si="24">AG296</f>
        <v>20.346747299999997</v>
      </c>
      <c r="AH24" s="101">
        <f>AH296</f>
        <v>20.346747299999997</v>
      </c>
      <c r="AI24" s="101">
        <f t="shared" ref="AI24" si="25">AI296</f>
        <v>16.813333333333333</v>
      </c>
      <c r="AJ24" s="165">
        <f>AJ296</f>
        <v>16.813333333333333</v>
      </c>
      <c r="AK24" s="101">
        <f t="shared" ref="AK24" si="26">AK296</f>
        <v>17.470338983050876</v>
      </c>
      <c r="AL24" s="101">
        <f>AL296</f>
        <v>17.470338983050876</v>
      </c>
      <c r="AM24" s="101">
        <f t="shared" ref="AM24:AM87" si="27">AC24+AE24+AG24+AI24+AK24</f>
        <v>84.186353797175173</v>
      </c>
      <c r="AN24" s="101">
        <f t="shared" ref="AN24:AN87" si="28">AD24+AF24+AH24+AJ24+AL24</f>
        <v>84.186353797175173</v>
      </c>
      <c r="AO24" s="101" t="s">
        <v>157</v>
      </c>
    </row>
    <row r="25" spans="1:41">
      <c r="A25" s="103" t="s">
        <v>48</v>
      </c>
      <c r="B25" s="103" t="s">
        <v>139</v>
      </c>
      <c r="C25" s="103"/>
      <c r="D25" s="100"/>
      <c r="E25" s="100"/>
      <c r="F25" s="100"/>
      <c r="G25" s="100"/>
      <c r="H25" s="101"/>
      <c r="I25" s="101"/>
      <c r="J25" s="101"/>
      <c r="K25" s="101"/>
      <c r="L25" s="101"/>
      <c r="M25" s="104"/>
      <c r="N25" s="104"/>
      <c r="O25" s="104"/>
      <c r="P25" s="101"/>
      <c r="Q25" s="101"/>
      <c r="R25" s="104"/>
      <c r="S25" s="104"/>
      <c r="T25" s="104"/>
      <c r="U25" s="100"/>
      <c r="V25" s="101"/>
      <c r="W25" s="100"/>
      <c r="X25" s="101"/>
      <c r="Y25" s="100"/>
      <c r="Z25" s="101"/>
      <c r="AA25" s="100"/>
      <c r="AB25" s="100"/>
      <c r="AC25" s="101"/>
      <c r="AD25" s="101"/>
      <c r="AE25" s="101"/>
      <c r="AF25" s="101"/>
      <c r="AG25" s="101"/>
      <c r="AH25" s="101"/>
      <c r="AI25" s="101"/>
      <c r="AJ25" s="165"/>
      <c r="AK25" s="101"/>
      <c r="AL25" s="101"/>
      <c r="AM25" s="101">
        <f t="shared" si="27"/>
        <v>0</v>
      </c>
      <c r="AN25" s="101">
        <f t="shared" si="28"/>
        <v>0</v>
      </c>
      <c r="AO25" s="101" t="s">
        <v>157</v>
      </c>
    </row>
    <row r="26" spans="1:41" ht="31.5">
      <c r="A26" s="103" t="s">
        <v>49</v>
      </c>
      <c r="B26" s="103" t="s">
        <v>50</v>
      </c>
      <c r="C26" s="103" t="s">
        <v>37</v>
      </c>
      <c r="D26" s="100" t="s">
        <v>157</v>
      </c>
      <c r="E26" s="100" t="s">
        <v>157</v>
      </c>
      <c r="F26" s="100" t="s">
        <v>157</v>
      </c>
      <c r="G26" s="100" t="s">
        <v>157</v>
      </c>
      <c r="H26" s="101" t="s">
        <v>157</v>
      </c>
      <c r="I26" s="101" t="s">
        <v>157</v>
      </c>
      <c r="J26" s="101">
        <v>0</v>
      </c>
      <c r="K26" s="101">
        <f>AM26</f>
        <v>100.06250581666669</v>
      </c>
      <c r="L26" s="101">
        <f t="shared" ref="L26:L35" si="29">K26*11/100</f>
        <v>11.006875639833336</v>
      </c>
      <c r="M26" s="101">
        <v>92.593029704350016</v>
      </c>
      <c r="N26" s="101">
        <v>0</v>
      </c>
      <c r="O26" s="101">
        <v>0</v>
      </c>
      <c r="P26" s="101">
        <f>AN26</f>
        <v>100.06250581666669</v>
      </c>
      <c r="Q26" s="101">
        <f t="shared" si="17"/>
        <v>11.006875639833336</v>
      </c>
      <c r="R26" s="101">
        <v>92.593029704350016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v>0</v>
      </c>
      <c r="Z26" s="101">
        <v>0</v>
      </c>
      <c r="AA26" s="101">
        <v>0</v>
      </c>
      <c r="AB26" s="101">
        <v>0</v>
      </c>
      <c r="AC26" s="101">
        <f>AC27+AC32+AC35+AC44</f>
        <v>0</v>
      </c>
      <c r="AD26" s="101">
        <f t="shared" ref="AD26:AL26" si="30">AD27+AD32+AD35+AD44</f>
        <v>0</v>
      </c>
      <c r="AE26" s="101">
        <f t="shared" si="30"/>
        <v>2.4875724833333326</v>
      </c>
      <c r="AF26" s="101">
        <f t="shared" si="30"/>
        <v>2.4875724833333326</v>
      </c>
      <c r="AG26" s="101">
        <f t="shared" ref="AG26" si="31">AG27+AG32+AG35+AG44</f>
        <v>30.908333333333339</v>
      </c>
      <c r="AH26" s="101">
        <f t="shared" si="30"/>
        <v>30.908333333333339</v>
      </c>
      <c r="AI26" s="101">
        <f t="shared" ref="AI26" si="32">AI27+AI32+AI35+AI44</f>
        <v>33.333300000000001</v>
      </c>
      <c r="AJ26" s="165">
        <f t="shared" si="30"/>
        <v>33.333300000000001</v>
      </c>
      <c r="AK26" s="101">
        <f t="shared" ref="AK26" si="33">AK27+AK32+AK35+AK44</f>
        <v>33.333300000000001</v>
      </c>
      <c r="AL26" s="101">
        <f t="shared" si="30"/>
        <v>33.333300000000001</v>
      </c>
      <c r="AM26" s="101">
        <f t="shared" si="27"/>
        <v>100.06250581666669</v>
      </c>
      <c r="AN26" s="101">
        <f t="shared" si="28"/>
        <v>100.06250581666669</v>
      </c>
      <c r="AO26" s="101" t="s">
        <v>157</v>
      </c>
    </row>
    <row r="27" spans="1:41" ht="47.25" customHeight="1">
      <c r="A27" s="103" t="s">
        <v>51</v>
      </c>
      <c r="B27" s="103" t="s">
        <v>52</v>
      </c>
      <c r="C27" s="103" t="s">
        <v>37</v>
      </c>
      <c r="D27" s="100" t="s">
        <v>157</v>
      </c>
      <c r="E27" s="100" t="s">
        <v>157</v>
      </c>
      <c r="F27" s="100" t="s">
        <v>157</v>
      </c>
      <c r="G27" s="100" t="s">
        <v>157</v>
      </c>
      <c r="H27" s="101" t="s">
        <v>157</v>
      </c>
      <c r="I27" s="101" t="s">
        <v>157</v>
      </c>
      <c r="J27" s="101">
        <v>0</v>
      </c>
      <c r="K27" s="101">
        <f>AM27</f>
        <v>100.06250581666669</v>
      </c>
      <c r="L27" s="101">
        <f t="shared" si="29"/>
        <v>11.006875639833336</v>
      </c>
      <c r="M27" s="101">
        <v>92.593029704350016</v>
      </c>
      <c r="N27" s="101">
        <v>0</v>
      </c>
      <c r="O27" s="101">
        <v>0</v>
      </c>
      <c r="P27" s="101">
        <f>AN27</f>
        <v>100.06250581666669</v>
      </c>
      <c r="Q27" s="101">
        <f t="shared" si="17"/>
        <v>11.006875639833336</v>
      </c>
      <c r="R27" s="101">
        <v>92.593029704350016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2.4875724833333326</v>
      </c>
      <c r="AF27" s="101">
        <v>2.4875724833333326</v>
      </c>
      <c r="AG27" s="101">
        <f>37.09/1.2</f>
        <v>30.908333333333339</v>
      </c>
      <c r="AH27" s="101">
        <f>37.09/1.2</f>
        <v>30.908333333333339</v>
      </c>
      <c r="AI27" s="101">
        <v>33.333300000000001</v>
      </c>
      <c r="AJ27" s="165">
        <v>33.333300000000001</v>
      </c>
      <c r="AK27" s="101">
        <v>33.333300000000001</v>
      </c>
      <c r="AL27" s="101">
        <v>33.333300000000001</v>
      </c>
      <c r="AM27" s="101">
        <f t="shared" si="27"/>
        <v>100.06250581666669</v>
      </c>
      <c r="AN27" s="101">
        <f t="shared" si="28"/>
        <v>100.06250581666669</v>
      </c>
      <c r="AO27" s="101" t="s">
        <v>157</v>
      </c>
    </row>
    <row r="28" spans="1:41" ht="63" customHeight="1">
      <c r="A28" s="103" t="s">
        <v>53</v>
      </c>
      <c r="B28" s="103" t="s">
        <v>54</v>
      </c>
      <c r="C28" s="103" t="s">
        <v>37</v>
      </c>
      <c r="D28" s="100" t="s">
        <v>157</v>
      </c>
      <c r="E28" s="100" t="s">
        <v>157</v>
      </c>
      <c r="F28" s="100" t="s">
        <v>157</v>
      </c>
      <c r="G28" s="100" t="s">
        <v>157</v>
      </c>
      <c r="H28" s="101" t="s">
        <v>157</v>
      </c>
      <c r="I28" s="101" t="s">
        <v>157</v>
      </c>
      <c r="J28" s="101">
        <v>0</v>
      </c>
      <c r="K28" s="101" t="s">
        <v>157</v>
      </c>
      <c r="L28" s="101" t="s">
        <v>157</v>
      </c>
      <c r="M28" s="104" t="s">
        <v>157</v>
      </c>
      <c r="N28" s="104" t="s">
        <v>157</v>
      </c>
      <c r="O28" s="104" t="s">
        <v>157</v>
      </c>
      <c r="P28" s="101" t="s">
        <v>157</v>
      </c>
      <c r="Q28" s="101" t="s">
        <v>157</v>
      </c>
      <c r="R28" s="104" t="s">
        <v>157</v>
      </c>
      <c r="S28" s="104" t="s">
        <v>157</v>
      </c>
      <c r="T28" s="104" t="s">
        <v>157</v>
      </c>
      <c r="U28" s="100" t="s">
        <v>157</v>
      </c>
      <c r="V28" s="101">
        <v>0</v>
      </c>
      <c r="W28" s="100" t="s">
        <v>157</v>
      </c>
      <c r="X28" s="101">
        <v>0</v>
      </c>
      <c r="Y28" s="100" t="s">
        <v>157</v>
      </c>
      <c r="Z28" s="101" t="s">
        <v>157</v>
      </c>
      <c r="AA28" s="100">
        <v>0</v>
      </c>
      <c r="AB28" s="100" t="s">
        <v>157</v>
      </c>
      <c r="AC28" s="101">
        <v>0</v>
      </c>
      <c r="AD28" s="101">
        <v>0</v>
      </c>
      <c r="AE28" s="101">
        <v>0</v>
      </c>
      <c r="AF28" s="101">
        <v>0</v>
      </c>
      <c r="AG28" s="101">
        <v>0</v>
      </c>
      <c r="AH28" s="101">
        <v>0</v>
      </c>
      <c r="AI28" s="101">
        <v>0</v>
      </c>
      <c r="AJ28" s="165">
        <v>0</v>
      </c>
      <c r="AK28" s="101">
        <v>0</v>
      </c>
      <c r="AL28" s="101">
        <v>0</v>
      </c>
      <c r="AM28" s="101">
        <f t="shared" si="27"/>
        <v>0</v>
      </c>
      <c r="AN28" s="101">
        <f t="shared" si="28"/>
        <v>0</v>
      </c>
      <c r="AO28" s="101" t="s">
        <v>157</v>
      </c>
    </row>
    <row r="29" spans="1:41" ht="63" customHeight="1">
      <c r="A29" s="103" t="s">
        <v>55</v>
      </c>
      <c r="B29" s="103" t="s">
        <v>56</v>
      </c>
      <c r="C29" s="103" t="s">
        <v>37</v>
      </c>
      <c r="D29" s="100" t="s">
        <v>157</v>
      </c>
      <c r="E29" s="100" t="s">
        <v>157</v>
      </c>
      <c r="F29" s="100" t="s">
        <v>157</v>
      </c>
      <c r="G29" s="100" t="s">
        <v>157</v>
      </c>
      <c r="H29" s="101" t="s">
        <v>157</v>
      </c>
      <c r="I29" s="101" t="s">
        <v>157</v>
      </c>
      <c r="J29" s="101">
        <v>0</v>
      </c>
      <c r="K29" s="101">
        <f>AM29</f>
        <v>100.06250581666669</v>
      </c>
      <c r="L29" s="101">
        <f t="shared" ref="L29:L38" si="34">K29*11/100</f>
        <v>11.006875639833336</v>
      </c>
      <c r="M29" s="101">
        <v>92.593029704350016</v>
      </c>
      <c r="N29" s="101">
        <v>0</v>
      </c>
      <c r="O29" s="101">
        <v>0</v>
      </c>
      <c r="P29" s="101">
        <f>AN29</f>
        <v>100.06250581666669</v>
      </c>
      <c r="Q29" s="101">
        <f t="shared" si="17"/>
        <v>11.006875639833336</v>
      </c>
      <c r="R29" s="101">
        <v>92.593029704350016</v>
      </c>
      <c r="S29" s="101">
        <v>0</v>
      </c>
      <c r="T29" s="101">
        <v>0</v>
      </c>
      <c r="U29" s="101">
        <v>0</v>
      </c>
      <c r="V29" s="101">
        <v>0</v>
      </c>
      <c r="W29" s="101">
        <v>0</v>
      </c>
      <c r="X29" s="101">
        <v>0</v>
      </c>
      <c r="Y29" s="101">
        <v>0</v>
      </c>
      <c r="Z29" s="101">
        <v>0</v>
      </c>
      <c r="AA29" s="101">
        <v>0</v>
      </c>
      <c r="AB29" s="101">
        <v>0</v>
      </c>
      <c r="AC29" s="101">
        <f>AC30</f>
        <v>0</v>
      </c>
      <c r="AD29" s="101">
        <f t="shared" ref="AD29:AL29" si="35">AD30</f>
        <v>0</v>
      </c>
      <c r="AE29" s="101">
        <f t="shared" si="35"/>
        <v>2.4875724833333326</v>
      </c>
      <c r="AF29" s="101">
        <f t="shared" si="35"/>
        <v>2.4875724833333326</v>
      </c>
      <c r="AG29" s="101">
        <f t="shared" si="35"/>
        <v>30.908333333333339</v>
      </c>
      <c r="AH29" s="101">
        <f t="shared" si="35"/>
        <v>30.908333333333339</v>
      </c>
      <c r="AI29" s="101">
        <f t="shared" si="35"/>
        <v>33.333300000000001</v>
      </c>
      <c r="AJ29" s="165">
        <f t="shared" si="35"/>
        <v>33.333300000000001</v>
      </c>
      <c r="AK29" s="101">
        <f t="shared" si="35"/>
        <v>33.333300000000001</v>
      </c>
      <c r="AL29" s="101">
        <f t="shared" si="35"/>
        <v>33.333300000000001</v>
      </c>
      <c r="AM29" s="101">
        <f t="shared" si="27"/>
        <v>100.06250581666669</v>
      </c>
      <c r="AN29" s="101">
        <f t="shared" si="28"/>
        <v>100.06250581666669</v>
      </c>
      <c r="AO29" s="101" t="s">
        <v>157</v>
      </c>
    </row>
    <row r="30" spans="1:41" ht="63" customHeight="1">
      <c r="A30" s="103" t="s">
        <v>55</v>
      </c>
      <c r="B30" s="105" t="s">
        <v>160</v>
      </c>
      <c r="C30" s="103" t="s">
        <v>595</v>
      </c>
      <c r="D30" s="100" t="s">
        <v>157</v>
      </c>
      <c r="E30" s="100">
        <v>2019</v>
      </c>
      <c r="F30" s="100">
        <v>2022</v>
      </c>
      <c r="G30" s="100">
        <v>2022</v>
      </c>
      <c r="H30" s="101" t="s">
        <v>157</v>
      </c>
      <c r="I30" s="101" t="s">
        <v>157</v>
      </c>
      <c r="J30" s="101">
        <v>0</v>
      </c>
      <c r="K30" s="101">
        <f>AM30</f>
        <v>100.06250581666669</v>
      </c>
      <c r="L30" s="101">
        <f t="shared" si="34"/>
        <v>11.006875639833336</v>
      </c>
      <c r="M30" s="101">
        <v>92.593029704350016</v>
      </c>
      <c r="N30" s="101">
        <v>0</v>
      </c>
      <c r="O30" s="101">
        <v>0</v>
      </c>
      <c r="P30" s="101">
        <f>AN30</f>
        <v>100.06250581666669</v>
      </c>
      <c r="Q30" s="101">
        <f t="shared" si="17"/>
        <v>11.006875639833336</v>
      </c>
      <c r="R30" s="101">
        <v>92.593029704350016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v>0</v>
      </c>
      <c r="Z30" s="101">
        <v>0</v>
      </c>
      <c r="AA30" s="101">
        <v>0</v>
      </c>
      <c r="AB30" s="101">
        <v>0</v>
      </c>
      <c r="AC30" s="101">
        <v>0</v>
      </c>
      <c r="AD30" s="101">
        <v>0</v>
      </c>
      <c r="AE30" s="101">
        <v>2.4875724833333326</v>
      </c>
      <c r="AF30" s="101">
        <v>2.4875724833333326</v>
      </c>
      <c r="AG30" s="101">
        <f>37.09/1.2</f>
        <v>30.908333333333339</v>
      </c>
      <c r="AH30" s="101">
        <f>37.09/1.2</f>
        <v>30.908333333333339</v>
      </c>
      <c r="AI30" s="101">
        <v>33.333300000000001</v>
      </c>
      <c r="AJ30" s="165">
        <v>33.333300000000001</v>
      </c>
      <c r="AK30" s="101">
        <v>33.333300000000001</v>
      </c>
      <c r="AL30" s="101">
        <v>33.333300000000001</v>
      </c>
      <c r="AM30" s="101">
        <f t="shared" si="27"/>
        <v>100.06250581666669</v>
      </c>
      <c r="AN30" s="101">
        <f t="shared" si="28"/>
        <v>100.06250581666669</v>
      </c>
      <c r="AO30" s="101" t="s">
        <v>157</v>
      </c>
    </row>
    <row r="31" spans="1:41" ht="63" customHeight="1">
      <c r="A31" s="103" t="s">
        <v>57</v>
      </c>
      <c r="B31" s="103" t="s">
        <v>58</v>
      </c>
      <c r="C31" s="103" t="s">
        <v>37</v>
      </c>
      <c r="D31" s="100" t="s">
        <v>157</v>
      </c>
      <c r="E31" s="100" t="s">
        <v>157</v>
      </c>
      <c r="F31" s="100" t="s">
        <v>157</v>
      </c>
      <c r="G31" s="100" t="s">
        <v>157</v>
      </c>
      <c r="H31" s="101" t="s">
        <v>157</v>
      </c>
      <c r="I31" s="101" t="s">
        <v>157</v>
      </c>
      <c r="J31" s="101">
        <v>0</v>
      </c>
      <c r="K31" s="101" t="s">
        <v>157</v>
      </c>
      <c r="L31" s="104" t="s">
        <v>157</v>
      </c>
      <c r="M31" s="104" t="s">
        <v>157</v>
      </c>
      <c r="N31" s="104" t="s">
        <v>157</v>
      </c>
      <c r="O31" s="104" t="s">
        <v>157</v>
      </c>
      <c r="P31" s="101" t="s">
        <v>157</v>
      </c>
      <c r="Q31" s="104" t="s">
        <v>157</v>
      </c>
      <c r="R31" s="104" t="s">
        <v>157</v>
      </c>
      <c r="S31" s="104" t="s">
        <v>157</v>
      </c>
      <c r="T31" s="104" t="s">
        <v>157</v>
      </c>
      <c r="U31" s="100" t="s">
        <v>157</v>
      </c>
      <c r="V31" s="101">
        <v>0</v>
      </c>
      <c r="W31" s="100" t="s">
        <v>157</v>
      </c>
      <c r="X31" s="101">
        <v>0</v>
      </c>
      <c r="Y31" s="100" t="s">
        <v>157</v>
      </c>
      <c r="Z31" s="101" t="s">
        <v>157</v>
      </c>
      <c r="AA31" s="100">
        <v>0</v>
      </c>
      <c r="AB31" s="100" t="s">
        <v>157</v>
      </c>
      <c r="AC31" s="101">
        <v>0</v>
      </c>
      <c r="AD31" s="101">
        <v>0</v>
      </c>
      <c r="AE31" s="101">
        <v>0</v>
      </c>
      <c r="AF31" s="101">
        <v>0</v>
      </c>
      <c r="AG31" s="101">
        <v>0</v>
      </c>
      <c r="AH31" s="101">
        <v>0</v>
      </c>
      <c r="AI31" s="101">
        <v>0</v>
      </c>
      <c r="AJ31" s="165">
        <v>0</v>
      </c>
      <c r="AK31" s="101">
        <v>0</v>
      </c>
      <c r="AL31" s="101">
        <v>0</v>
      </c>
      <c r="AM31" s="101">
        <f t="shared" si="27"/>
        <v>0</v>
      </c>
      <c r="AN31" s="101">
        <f t="shared" si="28"/>
        <v>0</v>
      </c>
      <c r="AO31" s="101" t="s">
        <v>157</v>
      </c>
    </row>
    <row r="32" spans="1:41" ht="47.25" customHeight="1">
      <c r="A32" s="103" t="s">
        <v>59</v>
      </c>
      <c r="B32" s="103" t="s">
        <v>60</v>
      </c>
      <c r="C32" s="103" t="s">
        <v>37</v>
      </c>
      <c r="D32" s="100" t="s">
        <v>157</v>
      </c>
      <c r="E32" s="100" t="s">
        <v>157</v>
      </c>
      <c r="F32" s="100" t="s">
        <v>157</v>
      </c>
      <c r="G32" s="100" t="s">
        <v>157</v>
      </c>
      <c r="H32" s="101" t="s">
        <v>157</v>
      </c>
      <c r="I32" s="101" t="s">
        <v>157</v>
      </c>
      <c r="J32" s="101">
        <v>0</v>
      </c>
      <c r="K32" s="101" t="s">
        <v>157</v>
      </c>
      <c r="L32" s="104" t="s">
        <v>157</v>
      </c>
      <c r="M32" s="104" t="s">
        <v>157</v>
      </c>
      <c r="N32" s="104" t="s">
        <v>157</v>
      </c>
      <c r="O32" s="104" t="s">
        <v>157</v>
      </c>
      <c r="P32" s="101" t="s">
        <v>157</v>
      </c>
      <c r="Q32" s="104" t="s">
        <v>157</v>
      </c>
      <c r="R32" s="104" t="s">
        <v>157</v>
      </c>
      <c r="S32" s="104" t="s">
        <v>157</v>
      </c>
      <c r="T32" s="104" t="s">
        <v>157</v>
      </c>
      <c r="U32" s="100" t="s">
        <v>157</v>
      </c>
      <c r="V32" s="101">
        <v>0</v>
      </c>
      <c r="W32" s="100" t="s">
        <v>157</v>
      </c>
      <c r="X32" s="101">
        <v>0</v>
      </c>
      <c r="Y32" s="100" t="s">
        <v>157</v>
      </c>
      <c r="Z32" s="101" t="s">
        <v>157</v>
      </c>
      <c r="AA32" s="100">
        <v>0</v>
      </c>
      <c r="AB32" s="100" t="s">
        <v>157</v>
      </c>
      <c r="AC32" s="101">
        <f>AC33+AC34</f>
        <v>0</v>
      </c>
      <c r="AD32" s="101">
        <f t="shared" ref="AD32:AL32" si="36">AD33+AD34</f>
        <v>0</v>
      </c>
      <c r="AE32" s="101">
        <f t="shared" si="36"/>
        <v>0</v>
      </c>
      <c r="AF32" s="101">
        <f t="shared" si="36"/>
        <v>0</v>
      </c>
      <c r="AG32" s="101">
        <f t="shared" ref="AG32" si="37">AG33+AG34</f>
        <v>0</v>
      </c>
      <c r="AH32" s="101">
        <f t="shared" si="36"/>
        <v>0</v>
      </c>
      <c r="AI32" s="101">
        <f t="shared" ref="AI32" si="38">AI33+AI34</f>
        <v>0</v>
      </c>
      <c r="AJ32" s="165">
        <f t="shared" si="36"/>
        <v>0</v>
      </c>
      <c r="AK32" s="101">
        <f t="shared" ref="AK32" si="39">AK33+AK34</f>
        <v>0</v>
      </c>
      <c r="AL32" s="101">
        <f t="shared" si="36"/>
        <v>0</v>
      </c>
      <c r="AM32" s="101">
        <f t="shared" si="27"/>
        <v>0</v>
      </c>
      <c r="AN32" s="101">
        <f t="shared" si="28"/>
        <v>0</v>
      </c>
      <c r="AO32" s="101" t="s">
        <v>157</v>
      </c>
    </row>
    <row r="33" spans="1:41" ht="78.75" customHeight="1">
      <c r="A33" s="103" t="s">
        <v>61</v>
      </c>
      <c r="B33" s="103" t="s">
        <v>62</v>
      </c>
      <c r="C33" s="103" t="s">
        <v>37</v>
      </c>
      <c r="D33" s="100" t="s">
        <v>157</v>
      </c>
      <c r="E33" s="100" t="s">
        <v>157</v>
      </c>
      <c r="F33" s="100" t="s">
        <v>157</v>
      </c>
      <c r="G33" s="100" t="s">
        <v>157</v>
      </c>
      <c r="H33" s="101" t="s">
        <v>157</v>
      </c>
      <c r="I33" s="101" t="s">
        <v>157</v>
      </c>
      <c r="J33" s="101">
        <v>0</v>
      </c>
      <c r="K33" s="101" t="s">
        <v>157</v>
      </c>
      <c r="L33" s="104" t="s">
        <v>157</v>
      </c>
      <c r="M33" s="104" t="s">
        <v>157</v>
      </c>
      <c r="N33" s="104" t="s">
        <v>157</v>
      </c>
      <c r="O33" s="104" t="s">
        <v>157</v>
      </c>
      <c r="P33" s="101" t="s">
        <v>157</v>
      </c>
      <c r="Q33" s="104" t="s">
        <v>157</v>
      </c>
      <c r="R33" s="104" t="s">
        <v>157</v>
      </c>
      <c r="S33" s="104" t="s">
        <v>157</v>
      </c>
      <c r="T33" s="104" t="s">
        <v>157</v>
      </c>
      <c r="U33" s="100" t="s">
        <v>157</v>
      </c>
      <c r="V33" s="101">
        <v>0</v>
      </c>
      <c r="W33" s="100" t="s">
        <v>157</v>
      </c>
      <c r="X33" s="101">
        <v>0</v>
      </c>
      <c r="Y33" s="100" t="s">
        <v>157</v>
      </c>
      <c r="Z33" s="101" t="s">
        <v>157</v>
      </c>
      <c r="AA33" s="100">
        <v>0</v>
      </c>
      <c r="AB33" s="100" t="s">
        <v>157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>
        <v>0</v>
      </c>
      <c r="AJ33" s="165">
        <v>0</v>
      </c>
      <c r="AK33" s="101">
        <v>0</v>
      </c>
      <c r="AL33" s="101">
        <v>0</v>
      </c>
      <c r="AM33" s="101">
        <f t="shared" si="27"/>
        <v>0</v>
      </c>
      <c r="AN33" s="101">
        <f t="shared" si="28"/>
        <v>0</v>
      </c>
      <c r="AO33" s="101" t="s">
        <v>157</v>
      </c>
    </row>
    <row r="34" spans="1:41" ht="47.25" customHeight="1">
      <c r="A34" s="103" t="s">
        <v>63</v>
      </c>
      <c r="B34" s="103" t="s">
        <v>64</v>
      </c>
      <c r="C34" s="103" t="s">
        <v>37</v>
      </c>
      <c r="D34" s="100" t="s">
        <v>157</v>
      </c>
      <c r="E34" s="100" t="s">
        <v>157</v>
      </c>
      <c r="F34" s="100" t="s">
        <v>157</v>
      </c>
      <c r="G34" s="100" t="s">
        <v>157</v>
      </c>
      <c r="H34" s="101" t="s">
        <v>157</v>
      </c>
      <c r="I34" s="101" t="s">
        <v>157</v>
      </c>
      <c r="J34" s="101">
        <v>0</v>
      </c>
      <c r="K34" s="101" t="s">
        <v>157</v>
      </c>
      <c r="L34" s="104" t="s">
        <v>157</v>
      </c>
      <c r="M34" s="104" t="s">
        <v>157</v>
      </c>
      <c r="N34" s="104" t="s">
        <v>157</v>
      </c>
      <c r="O34" s="104" t="s">
        <v>157</v>
      </c>
      <c r="P34" s="101" t="s">
        <v>157</v>
      </c>
      <c r="Q34" s="104" t="s">
        <v>157</v>
      </c>
      <c r="R34" s="104" t="s">
        <v>157</v>
      </c>
      <c r="S34" s="104" t="s">
        <v>157</v>
      </c>
      <c r="T34" s="104" t="s">
        <v>157</v>
      </c>
      <c r="U34" s="100" t="s">
        <v>157</v>
      </c>
      <c r="V34" s="101">
        <v>0</v>
      </c>
      <c r="W34" s="100" t="s">
        <v>157</v>
      </c>
      <c r="X34" s="101">
        <v>0</v>
      </c>
      <c r="Y34" s="100" t="s">
        <v>157</v>
      </c>
      <c r="Z34" s="101" t="s">
        <v>157</v>
      </c>
      <c r="AA34" s="100">
        <v>0</v>
      </c>
      <c r="AB34" s="100" t="s">
        <v>157</v>
      </c>
      <c r="AC34" s="101">
        <v>0</v>
      </c>
      <c r="AD34" s="101">
        <v>0</v>
      </c>
      <c r="AE34" s="101">
        <v>0</v>
      </c>
      <c r="AF34" s="101">
        <v>0</v>
      </c>
      <c r="AG34" s="101">
        <v>0</v>
      </c>
      <c r="AH34" s="101">
        <v>0</v>
      </c>
      <c r="AI34" s="101">
        <v>0</v>
      </c>
      <c r="AJ34" s="165">
        <v>0</v>
      </c>
      <c r="AK34" s="101">
        <v>0</v>
      </c>
      <c r="AL34" s="101">
        <v>0</v>
      </c>
      <c r="AM34" s="101">
        <f t="shared" si="27"/>
        <v>0</v>
      </c>
      <c r="AN34" s="101">
        <f t="shared" si="28"/>
        <v>0</v>
      </c>
      <c r="AO34" s="101" t="s">
        <v>157</v>
      </c>
    </row>
    <row r="35" spans="1:41" ht="47.25" customHeight="1">
      <c r="A35" s="103" t="s">
        <v>65</v>
      </c>
      <c r="B35" s="103" t="s">
        <v>66</v>
      </c>
      <c r="C35" s="103" t="s">
        <v>37</v>
      </c>
      <c r="D35" s="100" t="s">
        <v>157</v>
      </c>
      <c r="E35" s="100" t="s">
        <v>157</v>
      </c>
      <c r="F35" s="100" t="s">
        <v>157</v>
      </c>
      <c r="G35" s="100" t="s">
        <v>157</v>
      </c>
      <c r="H35" s="101" t="s">
        <v>157</v>
      </c>
      <c r="I35" s="101" t="s">
        <v>157</v>
      </c>
      <c r="J35" s="101">
        <v>0</v>
      </c>
      <c r="K35" s="101" t="s">
        <v>157</v>
      </c>
      <c r="L35" s="104" t="s">
        <v>157</v>
      </c>
      <c r="M35" s="104" t="s">
        <v>157</v>
      </c>
      <c r="N35" s="104" t="s">
        <v>157</v>
      </c>
      <c r="O35" s="104" t="s">
        <v>157</v>
      </c>
      <c r="P35" s="101" t="s">
        <v>157</v>
      </c>
      <c r="Q35" s="104" t="s">
        <v>157</v>
      </c>
      <c r="R35" s="104" t="s">
        <v>157</v>
      </c>
      <c r="S35" s="104" t="s">
        <v>157</v>
      </c>
      <c r="T35" s="104" t="s">
        <v>157</v>
      </c>
      <c r="U35" s="100" t="s">
        <v>157</v>
      </c>
      <c r="V35" s="101">
        <v>0</v>
      </c>
      <c r="W35" s="100" t="s">
        <v>157</v>
      </c>
      <c r="X35" s="101">
        <v>0</v>
      </c>
      <c r="Y35" s="100" t="s">
        <v>157</v>
      </c>
      <c r="Z35" s="101" t="s">
        <v>157</v>
      </c>
      <c r="AA35" s="100">
        <v>0</v>
      </c>
      <c r="AB35" s="100" t="s">
        <v>157</v>
      </c>
      <c r="AC35" s="101">
        <f>AC36+AC40</f>
        <v>0</v>
      </c>
      <c r="AD35" s="101">
        <f t="shared" ref="AD35:AL35" si="40">AD36+AD40</f>
        <v>0</v>
      </c>
      <c r="AE35" s="101">
        <f t="shared" si="40"/>
        <v>0</v>
      </c>
      <c r="AF35" s="101">
        <f t="shared" si="40"/>
        <v>0</v>
      </c>
      <c r="AG35" s="101">
        <f t="shared" ref="AG35" si="41">AG36+AG40</f>
        <v>0</v>
      </c>
      <c r="AH35" s="101">
        <f t="shared" si="40"/>
        <v>0</v>
      </c>
      <c r="AI35" s="101">
        <f t="shared" ref="AI35" si="42">AI36+AI40</f>
        <v>0</v>
      </c>
      <c r="AJ35" s="165">
        <f t="shared" si="40"/>
        <v>0</v>
      </c>
      <c r="AK35" s="101">
        <f t="shared" ref="AK35" si="43">AK36+AK40</f>
        <v>0</v>
      </c>
      <c r="AL35" s="101">
        <f t="shared" si="40"/>
        <v>0</v>
      </c>
      <c r="AM35" s="101">
        <f t="shared" si="27"/>
        <v>0</v>
      </c>
      <c r="AN35" s="101">
        <f t="shared" si="28"/>
        <v>0</v>
      </c>
      <c r="AO35" s="101" t="s">
        <v>157</v>
      </c>
    </row>
    <row r="36" spans="1:41" ht="47.25" customHeight="1">
      <c r="A36" s="103" t="s">
        <v>67</v>
      </c>
      <c r="B36" s="103" t="s">
        <v>68</v>
      </c>
      <c r="C36" s="103" t="s">
        <v>37</v>
      </c>
      <c r="D36" s="100" t="s">
        <v>157</v>
      </c>
      <c r="E36" s="100" t="s">
        <v>157</v>
      </c>
      <c r="F36" s="100" t="s">
        <v>157</v>
      </c>
      <c r="G36" s="100" t="s">
        <v>157</v>
      </c>
      <c r="H36" s="101" t="s">
        <v>157</v>
      </c>
      <c r="I36" s="101" t="s">
        <v>157</v>
      </c>
      <c r="J36" s="101">
        <v>0</v>
      </c>
      <c r="K36" s="101" t="s">
        <v>157</v>
      </c>
      <c r="L36" s="104" t="s">
        <v>157</v>
      </c>
      <c r="M36" s="104" t="s">
        <v>157</v>
      </c>
      <c r="N36" s="104" t="s">
        <v>157</v>
      </c>
      <c r="O36" s="104" t="s">
        <v>157</v>
      </c>
      <c r="P36" s="101" t="s">
        <v>157</v>
      </c>
      <c r="Q36" s="104" t="s">
        <v>157</v>
      </c>
      <c r="R36" s="104" t="s">
        <v>157</v>
      </c>
      <c r="S36" s="104" t="s">
        <v>157</v>
      </c>
      <c r="T36" s="104" t="s">
        <v>157</v>
      </c>
      <c r="U36" s="100" t="s">
        <v>157</v>
      </c>
      <c r="V36" s="101">
        <v>0</v>
      </c>
      <c r="W36" s="100" t="s">
        <v>157</v>
      </c>
      <c r="X36" s="101">
        <v>0</v>
      </c>
      <c r="Y36" s="100" t="s">
        <v>157</v>
      </c>
      <c r="Z36" s="101" t="s">
        <v>157</v>
      </c>
      <c r="AA36" s="100">
        <v>0</v>
      </c>
      <c r="AB36" s="100" t="s">
        <v>157</v>
      </c>
      <c r="AC36" s="101">
        <f>AC37+AC38+AC39</f>
        <v>0</v>
      </c>
      <c r="AD36" s="101">
        <f t="shared" ref="AD36:AL36" si="44">AD37+AD38+AD39</f>
        <v>0</v>
      </c>
      <c r="AE36" s="101">
        <f t="shared" si="44"/>
        <v>0</v>
      </c>
      <c r="AF36" s="101">
        <f t="shared" si="44"/>
        <v>0</v>
      </c>
      <c r="AG36" s="101">
        <f t="shared" ref="AG36" si="45">AG37+AG38+AG39</f>
        <v>0</v>
      </c>
      <c r="AH36" s="101">
        <f t="shared" si="44"/>
        <v>0</v>
      </c>
      <c r="AI36" s="101">
        <f t="shared" ref="AI36" si="46">AI37+AI38+AI39</f>
        <v>0</v>
      </c>
      <c r="AJ36" s="165">
        <f t="shared" si="44"/>
        <v>0</v>
      </c>
      <c r="AK36" s="101">
        <f t="shared" ref="AK36" si="47">AK37+AK38+AK39</f>
        <v>0</v>
      </c>
      <c r="AL36" s="101">
        <f t="shared" si="44"/>
        <v>0</v>
      </c>
      <c r="AM36" s="101">
        <f t="shared" si="27"/>
        <v>0</v>
      </c>
      <c r="AN36" s="101">
        <f t="shared" si="28"/>
        <v>0</v>
      </c>
      <c r="AO36" s="101" t="s">
        <v>157</v>
      </c>
    </row>
    <row r="37" spans="1:41" ht="126" customHeight="1">
      <c r="A37" s="103" t="s">
        <v>67</v>
      </c>
      <c r="B37" s="103" t="s">
        <v>69</v>
      </c>
      <c r="C37" s="103" t="s">
        <v>37</v>
      </c>
      <c r="D37" s="100" t="s">
        <v>157</v>
      </c>
      <c r="E37" s="100" t="s">
        <v>157</v>
      </c>
      <c r="F37" s="100" t="s">
        <v>157</v>
      </c>
      <c r="G37" s="100" t="s">
        <v>157</v>
      </c>
      <c r="H37" s="101" t="s">
        <v>157</v>
      </c>
      <c r="I37" s="101" t="s">
        <v>157</v>
      </c>
      <c r="J37" s="101">
        <v>0</v>
      </c>
      <c r="K37" s="101" t="s">
        <v>157</v>
      </c>
      <c r="L37" s="104" t="s">
        <v>157</v>
      </c>
      <c r="M37" s="104" t="s">
        <v>157</v>
      </c>
      <c r="N37" s="104" t="s">
        <v>157</v>
      </c>
      <c r="O37" s="104" t="s">
        <v>157</v>
      </c>
      <c r="P37" s="101" t="s">
        <v>157</v>
      </c>
      <c r="Q37" s="104" t="s">
        <v>157</v>
      </c>
      <c r="R37" s="104" t="s">
        <v>157</v>
      </c>
      <c r="S37" s="104" t="s">
        <v>157</v>
      </c>
      <c r="T37" s="104" t="s">
        <v>157</v>
      </c>
      <c r="U37" s="100" t="s">
        <v>157</v>
      </c>
      <c r="V37" s="101">
        <v>0</v>
      </c>
      <c r="W37" s="100" t="s">
        <v>157</v>
      </c>
      <c r="X37" s="101">
        <v>0</v>
      </c>
      <c r="Y37" s="100" t="s">
        <v>157</v>
      </c>
      <c r="Z37" s="101" t="s">
        <v>157</v>
      </c>
      <c r="AA37" s="100">
        <v>0</v>
      </c>
      <c r="AB37" s="100" t="s">
        <v>157</v>
      </c>
      <c r="AC37" s="101">
        <v>0</v>
      </c>
      <c r="AD37" s="101">
        <v>0</v>
      </c>
      <c r="AE37" s="101">
        <v>0</v>
      </c>
      <c r="AF37" s="101">
        <v>0</v>
      </c>
      <c r="AG37" s="101">
        <v>0</v>
      </c>
      <c r="AH37" s="101">
        <v>0</v>
      </c>
      <c r="AI37" s="101">
        <v>0</v>
      </c>
      <c r="AJ37" s="165">
        <v>0</v>
      </c>
      <c r="AK37" s="101">
        <v>0</v>
      </c>
      <c r="AL37" s="101">
        <v>0</v>
      </c>
      <c r="AM37" s="101">
        <f t="shared" si="27"/>
        <v>0</v>
      </c>
      <c r="AN37" s="101">
        <f t="shared" si="28"/>
        <v>0</v>
      </c>
      <c r="AO37" s="101" t="s">
        <v>157</v>
      </c>
    </row>
    <row r="38" spans="1:41" ht="110.25" customHeight="1">
      <c r="A38" s="103" t="s">
        <v>67</v>
      </c>
      <c r="B38" s="103" t="s">
        <v>70</v>
      </c>
      <c r="C38" s="103" t="s">
        <v>37</v>
      </c>
      <c r="D38" s="100" t="s">
        <v>157</v>
      </c>
      <c r="E38" s="100" t="s">
        <v>157</v>
      </c>
      <c r="F38" s="100" t="s">
        <v>157</v>
      </c>
      <c r="G38" s="100" t="s">
        <v>157</v>
      </c>
      <c r="H38" s="101" t="s">
        <v>157</v>
      </c>
      <c r="I38" s="101" t="s">
        <v>157</v>
      </c>
      <c r="J38" s="101">
        <v>0</v>
      </c>
      <c r="K38" s="101" t="s">
        <v>157</v>
      </c>
      <c r="L38" s="104" t="s">
        <v>157</v>
      </c>
      <c r="M38" s="104" t="s">
        <v>157</v>
      </c>
      <c r="N38" s="104" t="s">
        <v>157</v>
      </c>
      <c r="O38" s="104" t="s">
        <v>157</v>
      </c>
      <c r="P38" s="101" t="s">
        <v>157</v>
      </c>
      <c r="Q38" s="104" t="s">
        <v>157</v>
      </c>
      <c r="R38" s="104" t="s">
        <v>157</v>
      </c>
      <c r="S38" s="104" t="s">
        <v>157</v>
      </c>
      <c r="T38" s="104" t="s">
        <v>157</v>
      </c>
      <c r="U38" s="100" t="s">
        <v>157</v>
      </c>
      <c r="V38" s="101">
        <v>0</v>
      </c>
      <c r="W38" s="100" t="s">
        <v>157</v>
      </c>
      <c r="X38" s="101">
        <v>0</v>
      </c>
      <c r="Y38" s="100" t="s">
        <v>157</v>
      </c>
      <c r="Z38" s="101" t="s">
        <v>157</v>
      </c>
      <c r="AA38" s="100">
        <v>0</v>
      </c>
      <c r="AB38" s="100" t="s">
        <v>157</v>
      </c>
      <c r="AC38" s="101">
        <v>0</v>
      </c>
      <c r="AD38" s="101">
        <v>0</v>
      </c>
      <c r="AE38" s="101">
        <v>0</v>
      </c>
      <c r="AF38" s="101">
        <v>0</v>
      </c>
      <c r="AG38" s="101">
        <v>0</v>
      </c>
      <c r="AH38" s="101">
        <v>0</v>
      </c>
      <c r="AI38" s="101">
        <v>0</v>
      </c>
      <c r="AJ38" s="165">
        <v>0</v>
      </c>
      <c r="AK38" s="101">
        <v>0</v>
      </c>
      <c r="AL38" s="101">
        <v>0</v>
      </c>
      <c r="AM38" s="101">
        <f t="shared" si="27"/>
        <v>0</v>
      </c>
      <c r="AN38" s="101">
        <f t="shared" si="28"/>
        <v>0</v>
      </c>
      <c r="AO38" s="101" t="s">
        <v>157</v>
      </c>
    </row>
    <row r="39" spans="1:41" ht="110.25" customHeight="1">
      <c r="A39" s="103" t="s">
        <v>67</v>
      </c>
      <c r="B39" s="103" t="s">
        <v>71</v>
      </c>
      <c r="C39" s="103" t="s">
        <v>37</v>
      </c>
      <c r="D39" s="100" t="s">
        <v>157</v>
      </c>
      <c r="E39" s="100" t="s">
        <v>157</v>
      </c>
      <c r="F39" s="100" t="s">
        <v>157</v>
      </c>
      <c r="G39" s="100" t="s">
        <v>157</v>
      </c>
      <c r="H39" s="101" t="s">
        <v>157</v>
      </c>
      <c r="I39" s="101" t="s">
        <v>157</v>
      </c>
      <c r="J39" s="101">
        <v>0</v>
      </c>
      <c r="K39" s="101" t="s">
        <v>157</v>
      </c>
      <c r="L39" s="104" t="s">
        <v>157</v>
      </c>
      <c r="M39" s="104" t="s">
        <v>157</v>
      </c>
      <c r="N39" s="104" t="s">
        <v>157</v>
      </c>
      <c r="O39" s="104" t="s">
        <v>157</v>
      </c>
      <c r="P39" s="101" t="s">
        <v>157</v>
      </c>
      <c r="Q39" s="104" t="s">
        <v>157</v>
      </c>
      <c r="R39" s="104" t="s">
        <v>157</v>
      </c>
      <c r="S39" s="104" t="s">
        <v>157</v>
      </c>
      <c r="T39" s="104" t="s">
        <v>157</v>
      </c>
      <c r="U39" s="100" t="s">
        <v>157</v>
      </c>
      <c r="V39" s="101">
        <v>0</v>
      </c>
      <c r="W39" s="100" t="s">
        <v>157</v>
      </c>
      <c r="X39" s="101">
        <v>0</v>
      </c>
      <c r="Y39" s="100" t="s">
        <v>157</v>
      </c>
      <c r="Z39" s="101" t="s">
        <v>157</v>
      </c>
      <c r="AA39" s="100">
        <v>0</v>
      </c>
      <c r="AB39" s="100" t="s">
        <v>157</v>
      </c>
      <c r="AC39" s="101">
        <v>0</v>
      </c>
      <c r="AD39" s="101">
        <v>0</v>
      </c>
      <c r="AE39" s="101">
        <v>0</v>
      </c>
      <c r="AF39" s="101">
        <v>0</v>
      </c>
      <c r="AG39" s="101">
        <v>0</v>
      </c>
      <c r="AH39" s="101">
        <v>0</v>
      </c>
      <c r="AI39" s="101">
        <v>0</v>
      </c>
      <c r="AJ39" s="165">
        <v>0</v>
      </c>
      <c r="AK39" s="101">
        <v>0</v>
      </c>
      <c r="AL39" s="101">
        <v>0</v>
      </c>
      <c r="AM39" s="101">
        <f t="shared" si="27"/>
        <v>0</v>
      </c>
      <c r="AN39" s="101">
        <f t="shared" si="28"/>
        <v>0</v>
      </c>
      <c r="AO39" s="101" t="s">
        <v>157</v>
      </c>
    </row>
    <row r="40" spans="1:41" ht="47.25" customHeight="1">
      <c r="A40" s="103" t="s">
        <v>72</v>
      </c>
      <c r="B40" s="103" t="s">
        <v>68</v>
      </c>
      <c r="C40" s="103" t="s">
        <v>37</v>
      </c>
      <c r="D40" s="100" t="s">
        <v>157</v>
      </c>
      <c r="E40" s="100" t="s">
        <v>157</v>
      </c>
      <c r="F40" s="100" t="s">
        <v>157</v>
      </c>
      <c r="G40" s="100" t="s">
        <v>157</v>
      </c>
      <c r="H40" s="101" t="s">
        <v>157</v>
      </c>
      <c r="I40" s="101" t="s">
        <v>157</v>
      </c>
      <c r="J40" s="101">
        <v>0</v>
      </c>
      <c r="K40" s="101" t="s">
        <v>157</v>
      </c>
      <c r="L40" s="104" t="s">
        <v>157</v>
      </c>
      <c r="M40" s="104" t="s">
        <v>157</v>
      </c>
      <c r="N40" s="104" t="s">
        <v>157</v>
      </c>
      <c r="O40" s="104" t="s">
        <v>157</v>
      </c>
      <c r="P40" s="101" t="s">
        <v>157</v>
      </c>
      <c r="Q40" s="104" t="s">
        <v>157</v>
      </c>
      <c r="R40" s="104" t="s">
        <v>157</v>
      </c>
      <c r="S40" s="104" t="s">
        <v>157</v>
      </c>
      <c r="T40" s="104" t="s">
        <v>157</v>
      </c>
      <c r="U40" s="100" t="s">
        <v>157</v>
      </c>
      <c r="V40" s="101">
        <v>0</v>
      </c>
      <c r="W40" s="100" t="s">
        <v>157</v>
      </c>
      <c r="X40" s="101">
        <v>0</v>
      </c>
      <c r="Y40" s="100" t="s">
        <v>157</v>
      </c>
      <c r="Z40" s="101" t="s">
        <v>157</v>
      </c>
      <c r="AA40" s="100">
        <v>0</v>
      </c>
      <c r="AB40" s="100" t="s">
        <v>157</v>
      </c>
      <c r="AC40" s="101">
        <f>AC41+AC42+AC43</f>
        <v>0</v>
      </c>
      <c r="AD40" s="101">
        <f t="shared" ref="AD40:AL40" si="48">AD41+AD42+AD43</f>
        <v>0</v>
      </c>
      <c r="AE40" s="101">
        <f t="shared" si="48"/>
        <v>0</v>
      </c>
      <c r="AF40" s="101">
        <f t="shared" si="48"/>
        <v>0</v>
      </c>
      <c r="AG40" s="101">
        <f t="shared" ref="AG40" si="49">AG41+AG42+AG43</f>
        <v>0</v>
      </c>
      <c r="AH40" s="101">
        <f t="shared" si="48"/>
        <v>0</v>
      </c>
      <c r="AI40" s="101">
        <f t="shared" ref="AI40" si="50">AI41+AI42+AI43</f>
        <v>0</v>
      </c>
      <c r="AJ40" s="165">
        <f t="shared" si="48"/>
        <v>0</v>
      </c>
      <c r="AK40" s="101">
        <f t="shared" ref="AK40" si="51">AK41+AK42+AK43</f>
        <v>0</v>
      </c>
      <c r="AL40" s="101">
        <f t="shared" si="48"/>
        <v>0</v>
      </c>
      <c r="AM40" s="101">
        <f t="shared" si="27"/>
        <v>0</v>
      </c>
      <c r="AN40" s="101">
        <f t="shared" si="28"/>
        <v>0</v>
      </c>
      <c r="AO40" s="101" t="s">
        <v>157</v>
      </c>
    </row>
    <row r="41" spans="1:41" ht="126" customHeight="1">
      <c r="A41" s="103" t="s">
        <v>72</v>
      </c>
      <c r="B41" s="103" t="s">
        <v>69</v>
      </c>
      <c r="C41" s="103" t="s">
        <v>37</v>
      </c>
      <c r="D41" s="100" t="s">
        <v>157</v>
      </c>
      <c r="E41" s="100" t="s">
        <v>157</v>
      </c>
      <c r="F41" s="100" t="s">
        <v>157</v>
      </c>
      <c r="G41" s="100" t="s">
        <v>157</v>
      </c>
      <c r="H41" s="101" t="s">
        <v>157</v>
      </c>
      <c r="I41" s="101" t="s">
        <v>157</v>
      </c>
      <c r="J41" s="101">
        <v>0</v>
      </c>
      <c r="K41" s="101" t="s">
        <v>157</v>
      </c>
      <c r="L41" s="104" t="s">
        <v>157</v>
      </c>
      <c r="M41" s="104" t="s">
        <v>157</v>
      </c>
      <c r="N41" s="104" t="s">
        <v>157</v>
      </c>
      <c r="O41" s="104" t="s">
        <v>157</v>
      </c>
      <c r="P41" s="101" t="s">
        <v>157</v>
      </c>
      <c r="Q41" s="104" t="s">
        <v>157</v>
      </c>
      <c r="R41" s="104" t="s">
        <v>157</v>
      </c>
      <c r="S41" s="104" t="s">
        <v>157</v>
      </c>
      <c r="T41" s="104" t="s">
        <v>157</v>
      </c>
      <c r="U41" s="100" t="s">
        <v>157</v>
      </c>
      <c r="V41" s="101">
        <v>0</v>
      </c>
      <c r="W41" s="100" t="s">
        <v>157</v>
      </c>
      <c r="X41" s="101">
        <v>0</v>
      </c>
      <c r="Y41" s="100" t="s">
        <v>157</v>
      </c>
      <c r="Z41" s="101" t="s">
        <v>157</v>
      </c>
      <c r="AA41" s="100">
        <v>0</v>
      </c>
      <c r="AB41" s="100" t="s">
        <v>157</v>
      </c>
      <c r="AC41" s="101">
        <v>0</v>
      </c>
      <c r="AD41" s="101">
        <v>0</v>
      </c>
      <c r="AE41" s="101">
        <v>0</v>
      </c>
      <c r="AF41" s="101">
        <v>0</v>
      </c>
      <c r="AG41" s="101">
        <v>0</v>
      </c>
      <c r="AH41" s="101">
        <v>0</v>
      </c>
      <c r="AI41" s="101">
        <v>0</v>
      </c>
      <c r="AJ41" s="165">
        <v>0</v>
      </c>
      <c r="AK41" s="101">
        <v>0</v>
      </c>
      <c r="AL41" s="101">
        <v>0</v>
      </c>
      <c r="AM41" s="101">
        <f t="shared" si="27"/>
        <v>0</v>
      </c>
      <c r="AN41" s="101">
        <f t="shared" si="28"/>
        <v>0</v>
      </c>
      <c r="AO41" s="101" t="s">
        <v>157</v>
      </c>
    </row>
    <row r="42" spans="1:41" ht="110.25" customHeight="1">
      <c r="A42" s="103" t="s">
        <v>72</v>
      </c>
      <c r="B42" s="103" t="s">
        <v>70</v>
      </c>
      <c r="C42" s="103" t="s">
        <v>37</v>
      </c>
      <c r="D42" s="100" t="s">
        <v>157</v>
      </c>
      <c r="E42" s="100" t="s">
        <v>157</v>
      </c>
      <c r="F42" s="100" t="s">
        <v>157</v>
      </c>
      <c r="G42" s="100" t="s">
        <v>157</v>
      </c>
      <c r="H42" s="101" t="s">
        <v>157</v>
      </c>
      <c r="I42" s="101" t="s">
        <v>157</v>
      </c>
      <c r="J42" s="101">
        <v>0</v>
      </c>
      <c r="K42" s="101" t="s">
        <v>157</v>
      </c>
      <c r="L42" s="104" t="s">
        <v>157</v>
      </c>
      <c r="M42" s="104" t="s">
        <v>157</v>
      </c>
      <c r="N42" s="104" t="s">
        <v>157</v>
      </c>
      <c r="O42" s="104" t="s">
        <v>157</v>
      </c>
      <c r="P42" s="101" t="s">
        <v>157</v>
      </c>
      <c r="Q42" s="104" t="s">
        <v>157</v>
      </c>
      <c r="R42" s="104" t="s">
        <v>157</v>
      </c>
      <c r="S42" s="104" t="s">
        <v>157</v>
      </c>
      <c r="T42" s="104" t="s">
        <v>157</v>
      </c>
      <c r="U42" s="100" t="s">
        <v>157</v>
      </c>
      <c r="V42" s="101">
        <v>0</v>
      </c>
      <c r="W42" s="100" t="s">
        <v>157</v>
      </c>
      <c r="X42" s="101">
        <v>0</v>
      </c>
      <c r="Y42" s="100" t="s">
        <v>157</v>
      </c>
      <c r="Z42" s="101" t="s">
        <v>157</v>
      </c>
      <c r="AA42" s="100">
        <v>0</v>
      </c>
      <c r="AB42" s="100" t="s">
        <v>157</v>
      </c>
      <c r="AC42" s="101">
        <v>0</v>
      </c>
      <c r="AD42" s="101">
        <v>0</v>
      </c>
      <c r="AE42" s="101">
        <v>0</v>
      </c>
      <c r="AF42" s="101">
        <v>0</v>
      </c>
      <c r="AG42" s="101">
        <v>0</v>
      </c>
      <c r="AH42" s="101">
        <v>0</v>
      </c>
      <c r="AI42" s="101">
        <v>0</v>
      </c>
      <c r="AJ42" s="165">
        <v>0</v>
      </c>
      <c r="AK42" s="101">
        <v>0</v>
      </c>
      <c r="AL42" s="101">
        <v>0</v>
      </c>
      <c r="AM42" s="101">
        <f t="shared" si="27"/>
        <v>0</v>
      </c>
      <c r="AN42" s="101">
        <f t="shared" si="28"/>
        <v>0</v>
      </c>
      <c r="AO42" s="101" t="s">
        <v>157</v>
      </c>
    </row>
    <row r="43" spans="1:41" ht="110.25" customHeight="1">
      <c r="A43" s="103" t="s">
        <v>72</v>
      </c>
      <c r="B43" s="103" t="s">
        <v>73</v>
      </c>
      <c r="C43" s="103" t="s">
        <v>37</v>
      </c>
      <c r="D43" s="100" t="s">
        <v>157</v>
      </c>
      <c r="E43" s="100" t="s">
        <v>157</v>
      </c>
      <c r="F43" s="100" t="s">
        <v>157</v>
      </c>
      <c r="G43" s="100" t="s">
        <v>157</v>
      </c>
      <c r="H43" s="101" t="s">
        <v>157</v>
      </c>
      <c r="I43" s="101" t="s">
        <v>157</v>
      </c>
      <c r="J43" s="101">
        <v>0</v>
      </c>
      <c r="K43" s="101" t="s">
        <v>157</v>
      </c>
      <c r="L43" s="104" t="s">
        <v>157</v>
      </c>
      <c r="M43" s="104" t="s">
        <v>157</v>
      </c>
      <c r="N43" s="104" t="s">
        <v>157</v>
      </c>
      <c r="O43" s="104" t="s">
        <v>157</v>
      </c>
      <c r="P43" s="101" t="s">
        <v>157</v>
      </c>
      <c r="Q43" s="104" t="s">
        <v>157</v>
      </c>
      <c r="R43" s="104" t="s">
        <v>157</v>
      </c>
      <c r="S43" s="104" t="s">
        <v>157</v>
      </c>
      <c r="T43" s="104" t="s">
        <v>157</v>
      </c>
      <c r="U43" s="100" t="s">
        <v>157</v>
      </c>
      <c r="V43" s="101">
        <v>0</v>
      </c>
      <c r="W43" s="100" t="s">
        <v>157</v>
      </c>
      <c r="X43" s="101">
        <v>0</v>
      </c>
      <c r="Y43" s="100" t="s">
        <v>157</v>
      </c>
      <c r="Z43" s="101" t="s">
        <v>157</v>
      </c>
      <c r="AA43" s="100">
        <v>0</v>
      </c>
      <c r="AB43" s="100" t="s">
        <v>157</v>
      </c>
      <c r="AC43" s="101">
        <v>0</v>
      </c>
      <c r="AD43" s="101">
        <v>0</v>
      </c>
      <c r="AE43" s="101">
        <v>0</v>
      </c>
      <c r="AF43" s="101">
        <v>0</v>
      </c>
      <c r="AG43" s="101">
        <v>0</v>
      </c>
      <c r="AH43" s="101">
        <v>0</v>
      </c>
      <c r="AI43" s="101">
        <v>0</v>
      </c>
      <c r="AJ43" s="165">
        <v>0</v>
      </c>
      <c r="AK43" s="101">
        <v>0</v>
      </c>
      <c r="AL43" s="101">
        <v>0</v>
      </c>
      <c r="AM43" s="101">
        <f t="shared" si="27"/>
        <v>0</v>
      </c>
      <c r="AN43" s="101">
        <f t="shared" si="28"/>
        <v>0</v>
      </c>
      <c r="AO43" s="101" t="s">
        <v>157</v>
      </c>
    </row>
    <row r="44" spans="1:41" ht="94.5" customHeight="1">
      <c r="A44" s="103" t="s">
        <v>74</v>
      </c>
      <c r="B44" s="103" t="s">
        <v>75</v>
      </c>
      <c r="C44" s="103" t="s">
        <v>37</v>
      </c>
      <c r="D44" s="100" t="s">
        <v>157</v>
      </c>
      <c r="E44" s="100" t="s">
        <v>157</v>
      </c>
      <c r="F44" s="100" t="s">
        <v>157</v>
      </c>
      <c r="G44" s="100" t="s">
        <v>157</v>
      </c>
      <c r="H44" s="101" t="s">
        <v>157</v>
      </c>
      <c r="I44" s="101" t="s">
        <v>157</v>
      </c>
      <c r="J44" s="101">
        <v>0</v>
      </c>
      <c r="K44" s="101" t="s">
        <v>157</v>
      </c>
      <c r="L44" s="104" t="s">
        <v>157</v>
      </c>
      <c r="M44" s="104" t="s">
        <v>157</v>
      </c>
      <c r="N44" s="104" t="s">
        <v>157</v>
      </c>
      <c r="O44" s="104" t="s">
        <v>157</v>
      </c>
      <c r="P44" s="101" t="s">
        <v>157</v>
      </c>
      <c r="Q44" s="104" t="s">
        <v>157</v>
      </c>
      <c r="R44" s="104" t="s">
        <v>157</v>
      </c>
      <c r="S44" s="104" t="s">
        <v>157</v>
      </c>
      <c r="T44" s="104" t="s">
        <v>157</v>
      </c>
      <c r="U44" s="100" t="s">
        <v>157</v>
      </c>
      <c r="V44" s="101">
        <v>0</v>
      </c>
      <c r="W44" s="100" t="s">
        <v>157</v>
      </c>
      <c r="X44" s="101">
        <v>0</v>
      </c>
      <c r="Y44" s="100" t="s">
        <v>157</v>
      </c>
      <c r="Z44" s="101" t="s">
        <v>157</v>
      </c>
      <c r="AA44" s="100">
        <v>0</v>
      </c>
      <c r="AB44" s="100" t="s">
        <v>157</v>
      </c>
      <c r="AC44" s="101">
        <f>AC45+AC46</f>
        <v>0</v>
      </c>
      <c r="AD44" s="101">
        <f t="shared" ref="AD44:AL44" si="52">AD45+AD46</f>
        <v>0</v>
      </c>
      <c r="AE44" s="101">
        <f t="shared" si="52"/>
        <v>0</v>
      </c>
      <c r="AF44" s="101">
        <f t="shared" si="52"/>
        <v>0</v>
      </c>
      <c r="AG44" s="101">
        <f t="shared" ref="AG44" si="53">AG45+AG46</f>
        <v>0</v>
      </c>
      <c r="AH44" s="101">
        <f t="shared" si="52"/>
        <v>0</v>
      </c>
      <c r="AI44" s="101">
        <f t="shared" ref="AI44" si="54">AI45+AI46</f>
        <v>0</v>
      </c>
      <c r="AJ44" s="165">
        <f t="shared" si="52"/>
        <v>0</v>
      </c>
      <c r="AK44" s="101">
        <f t="shared" ref="AK44" si="55">AK45+AK46</f>
        <v>0</v>
      </c>
      <c r="AL44" s="101">
        <f t="shared" si="52"/>
        <v>0</v>
      </c>
      <c r="AM44" s="101">
        <f t="shared" si="27"/>
        <v>0</v>
      </c>
      <c r="AN44" s="101">
        <f t="shared" si="28"/>
        <v>0</v>
      </c>
      <c r="AO44" s="101" t="s">
        <v>157</v>
      </c>
    </row>
    <row r="45" spans="1:41" ht="78.75" customHeight="1">
      <c r="A45" s="103" t="s">
        <v>76</v>
      </c>
      <c r="B45" s="103" t="s">
        <v>77</v>
      </c>
      <c r="C45" s="103" t="s">
        <v>37</v>
      </c>
      <c r="D45" s="100" t="s">
        <v>157</v>
      </c>
      <c r="E45" s="100" t="s">
        <v>157</v>
      </c>
      <c r="F45" s="100" t="s">
        <v>157</v>
      </c>
      <c r="G45" s="100" t="s">
        <v>157</v>
      </c>
      <c r="H45" s="101" t="s">
        <v>157</v>
      </c>
      <c r="I45" s="101" t="s">
        <v>157</v>
      </c>
      <c r="J45" s="101">
        <v>0</v>
      </c>
      <c r="K45" s="101" t="s">
        <v>157</v>
      </c>
      <c r="L45" s="104" t="s">
        <v>157</v>
      </c>
      <c r="M45" s="104" t="s">
        <v>157</v>
      </c>
      <c r="N45" s="104" t="s">
        <v>157</v>
      </c>
      <c r="O45" s="104" t="s">
        <v>157</v>
      </c>
      <c r="P45" s="101" t="s">
        <v>157</v>
      </c>
      <c r="Q45" s="104" t="s">
        <v>157</v>
      </c>
      <c r="R45" s="104" t="s">
        <v>157</v>
      </c>
      <c r="S45" s="104" t="s">
        <v>157</v>
      </c>
      <c r="T45" s="104" t="s">
        <v>157</v>
      </c>
      <c r="U45" s="100" t="s">
        <v>157</v>
      </c>
      <c r="V45" s="101">
        <v>0</v>
      </c>
      <c r="W45" s="100" t="s">
        <v>157</v>
      </c>
      <c r="X45" s="101">
        <v>0</v>
      </c>
      <c r="Y45" s="100" t="s">
        <v>157</v>
      </c>
      <c r="Z45" s="101" t="s">
        <v>157</v>
      </c>
      <c r="AA45" s="100">
        <v>0</v>
      </c>
      <c r="AB45" s="100" t="s">
        <v>157</v>
      </c>
      <c r="AC45" s="101">
        <v>0</v>
      </c>
      <c r="AD45" s="101">
        <v>0</v>
      </c>
      <c r="AE45" s="101">
        <v>0</v>
      </c>
      <c r="AF45" s="101">
        <v>0</v>
      </c>
      <c r="AG45" s="101">
        <v>0</v>
      </c>
      <c r="AH45" s="101">
        <v>0</v>
      </c>
      <c r="AI45" s="101">
        <v>0</v>
      </c>
      <c r="AJ45" s="165">
        <v>0</v>
      </c>
      <c r="AK45" s="101">
        <v>0</v>
      </c>
      <c r="AL45" s="101">
        <v>0</v>
      </c>
      <c r="AM45" s="101">
        <f t="shared" si="27"/>
        <v>0</v>
      </c>
      <c r="AN45" s="101">
        <f t="shared" si="28"/>
        <v>0</v>
      </c>
      <c r="AO45" s="101" t="s">
        <v>157</v>
      </c>
    </row>
    <row r="46" spans="1:41" ht="78.75" customHeight="1">
      <c r="A46" s="103" t="s">
        <v>78</v>
      </c>
      <c r="B46" s="103" t="s">
        <v>79</v>
      </c>
      <c r="C46" s="103" t="s">
        <v>37</v>
      </c>
      <c r="D46" s="100" t="s">
        <v>157</v>
      </c>
      <c r="E46" s="100" t="s">
        <v>157</v>
      </c>
      <c r="F46" s="100" t="s">
        <v>157</v>
      </c>
      <c r="G46" s="100" t="s">
        <v>157</v>
      </c>
      <c r="H46" s="101" t="s">
        <v>157</v>
      </c>
      <c r="I46" s="101" t="s">
        <v>157</v>
      </c>
      <c r="J46" s="101">
        <v>0</v>
      </c>
      <c r="K46" s="101" t="s">
        <v>157</v>
      </c>
      <c r="L46" s="104" t="s">
        <v>157</v>
      </c>
      <c r="M46" s="104" t="s">
        <v>157</v>
      </c>
      <c r="N46" s="104" t="s">
        <v>157</v>
      </c>
      <c r="O46" s="104" t="s">
        <v>157</v>
      </c>
      <c r="P46" s="101" t="s">
        <v>157</v>
      </c>
      <c r="Q46" s="104" t="s">
        <v>157</v>
      </c>
      <c r="R46" s="104" t="s">
        <v>157</v>
      </c>
      <c r="S46" s="104" t="s">
        <v>157</v>
      </c>
      <c r="T46" s="104" t="s">
        <v>157</v>
      </c>
      <c r="U46" s="100" t="s">
        <v>157</v>
      </c>
      <c r="V46" s="101">
        <v>0</v>
      </c>
      <c r="W46" s="100" t="s">
        <v>157</v>
      </c>
      <c r="X46" s="101">
        <v>0</v>
      </c>
      <c r="Y46" s="100" t="s">
        <v>157</v>
      </c>
      <c r="Z46" s="101" t="s">
        <v>157</v>
      </c>
      <c r="AA46" s="100">
        <v>0</v>
      </c>
      <c r="AB46" s="100" t="s">
        <v>157</v>
      </c>
      <c r="AC46" s="101">
        <v>0</v>
      </c>
      <c r="AD46" s="101">
        <v>0</v>
      </c>
      <c r="AE46" s="101">
        <v>0</v>
      </c>
      <c r="AF46" s="101">
        <v>0</v>
      </c>
      <c r="AG46" s="101">
        <v>0</v>
      </c>
      <c r="AH46" s="101">
        <v>0</v>
      </c>
      <c r="AI46" s="101">
        <v>0</v>
      </c>
      <c r="AJ46" s="165">
        <v>0</v>
      </c>
      <c r="AK46" s="101">
        <v>0</v>
      </c>
      <c r="AL46" s="101">
        <v>0</v>
      </c>
      <c r="AM46" s="101">
        <f t="shared" si="27"/>
        <v>0</v>
      </c>
      <c r="AN46" s="101">
        <f t="shared" si="28"/>
        <v>0</v>
      </c>
      <c r="AO46" s="101" t="s">
        <v>157</v>
      </c>
    </row>
    <row r="47" spans="1:41" s="102" customFormat="1" ht="47.25">
      <c r="A47" s="99" t="s">
        <v>80</v>
      </c>
      <c r="B47" s="99" t="s">
        <v>81</v>
      </c>
      <c r="C47" s="99" t="s">
        <v>37</v>
      </c>
      <c r="D47" s="100" t="s">
        <v>157</v>
      </c>
      <c r="E47" s="100" t="s">
        <v>157</v>
      </c>
      <c r="F47" s="100" t="s">
        <v>157</v>
      </c>
      <c r="G47" s="100" t="s">
        <v>157</v>
      </c>
      <c r="H47" s="101">
        <v>0</v>
      </c>
      <c r="I47" s="101">
        <v>0</v>
      </c>
      <c r="J47" s="101">
        <v>0</v>
      </c>
      <c r="K47" s="101">
        <f>AM47</f>
        <v>876.62663374587089</v>
      </c>
      <c r="L47" s="101">
        <f>L48+L115+L208</f>
        <v>91.910330065652403</v>
      </c>
      <c r="M47" s="101">
        <f>K47-L47</f>
        <v>784.71630368021852</v>
      </c>
      <c r="N47" s="101">
        <v>0</v>
      </c>
      <c r="O47" s="101">
        <v>0</v>
      </c>
      <c r="P47" s="101">
        <f>AN47</f>
        <v>872.45996707920392</v>
      </c>
      <c r="Q47" s="101">
        <f>Q48+Q115+Q208</f>
        <v>91.510420592319036</v>
      </c>
      <c r="R47" s="101">
        <f>P47-Q47</f>
        <v>780.94954648688486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v>0</v>
      </c>
      <c r="Z47" s="101">
        <v>0</v>
      </c>
      <c r="AA47" s="101">
        <v>0</v>
      </c>
      <c r="AB47" s="101">
        <v>0</v>
      </c>
      <c r="AC47" s="101">
        <f>AC48+AC115+AC208</f>
        <v>151.8222713187017</v>
      </c>
      <c r="AD47" s="101">
        <f t="shared" ref="AD47:AF47" si="56">AD48+AD115+AD208</f>
        <v>151.8222713187017</v>
      </c>
      <c r="AE47" s="101">
        <f t="shared" si="56"/>
        <v>195.0101056070622</v>
      </c>
      <c r="AF47" s="101">
        <f t="shared" si="56"/>
        <v>195.0101056070622</v>
      </c>
      <c r="AG47" s="101">
        <f>AG48+AG115+AG208</f>
        <v>108.40083800000002</v>
      </c>
      <c r="AH47" s="101">
        <f>AH48+AH115+AH208</f>
        <v>108.40083800000002</v>
      </c>
      <c r="AI47" s="101">
        <f t="shared" ref="AI47" si="57">AI48+AI115+AI208</f>
        <v>205.37717857095438</v>
      </c>
      <c r="AJ47" s="165">
        <f t="shared" ref="AJ47:AL47" si="58">AJ48+AJ115+AJ208</f>
        <v>201.21051190428739</v>
      </c>
      <c r="AK47" s="101">
        <f t="shared" ref="AK47" si="59">AK48+AK115+AK208</f>
        <v>216.01624024915259</v>
      </c>
      <c r="AL47" s="101">
        <f t="shared" si="58"/>
        <v>216.01624024915259</v>
      </c>
      <c r="AM47" s="101">
        <f t="shared" si="27"/>
        <v>876.62663374587089</v>
      </c>
      <c r="AN47" s="101">
        <f t="shared" si="28"/>
        <v>872.45996707920392</v>
      </c>
      <c r="AO47" s="101" t="s">
        <v>157</v>
      </c>
    </row>
    <row r="48" spans="1:41" s="102" customFormat="1" ht="78.75" customHeight="1">
      <c r="A48" s="99" t="s">
        <v>82</v>
      </c>
      <c r="B48" s="99" t="s">
        <v>83</v>
      </c>
      <c r="C48" s="99" t="s">
        <v>37</v>
      </c>
      <c r="D48" s="100" t="s">
        <v>157</v>
      </c>
      <c r="E48" s="100" t="s">
        <v>157</v>
      </c>
      <c r="F48" s="100" t="s">
        <v>157</v>
      </c>
      <c r="G48" s="100" t="s">
        <v>157</v>
      </c>
      <c r="H48" s="101">
        <v>0</v>
      </c>
      <c r="I48" s="101">
        <v>0</v>
      </c>
      <c r="J48" s="101">
        <v>0</v>
      </c>
      <c r="K48" s="101">
        <f>AM48</f>
        <v>508.23834443027692</v>
      </c>
      <c r="L48" s="101">
        <f>L50</f>
        <v>51.496630188961028</v>
      </c>
      <c r="M48" s="101">
        <f>K48-L48</f>
        <v>456.74171424131589</v>
      </c>
      <c r="N48" s="101">
        <v>0</v>
      </c>
      <c r="O48" s="101">
        <v>0</v>
      </c>
      <c r="P48" s="101">
        <f>AN48</f>
        <v>508.23834443027692</v>
      </c>
      <c r="Q48" s="101">
        <f>Q50</f>
        <v>51.496630188961028</v>
      </c>
      <c r="R48" s="101">
        <f>P48-Q48</f>
        <v>456.74171424131589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v>0</v>
      </c>
      <c r="Z48" s="101">
        <v>0</v>
      </c>
      <c r="AA48" s="101">
        <v>0</v>
      </c>
      <c r="AB48" s="101">
        <v>0</v>
      </c>
      <c r="AC48" s="101">
        <f>AC50</f>
        <v>95.301466949152541</v>
      </c>
      <c r="AD48" s="101">
        <f t="shared" ref="AD48:AG48" si="60">AD50</f>
        <v>95.301466949152541</v>
      </c>
      <c r="AE48" s="101">
        <f t="shared" si="60"/>
        <v>134.2517479666667</v>
      </c>
      <c r="AF48" s="101">
        <f t="shared" si="60"/>
        <v>134.2517479666667</v>
      </c>
      <c r="AG48" s="101">
        <f t="shared" si="60"/>
        <v>68.24875200000001</v>
      </c>
      <c r="AH48" s="101">
        <f t="shared" ref="AH48:AL48" si="61">AH50</f>
        <v>68.24875200000001</v>
      </c>
      <c r="AI48" s="101">
        <f>AI50</f>
        <v>82.871122853440653</v>
      </c>
      <c r="AJ48" s="165">
        <f>AJ50</f>
        <v>82.871122853440653</v>
      </c>
      <c r="AK48" s="101">
        <f t="shared" ref="AK48" si="62">AK50</f>
        <v>127.56525466101699</v>
      </c>
      <c r="AL48" s="101">
        <f t="shared" si="61"/>
        <v>127.56525466101699</v>
      </c>
      <c r="AM48" s="101">
        <f t="shared" si="27"/>
        <v>508.23834443027692</v>
      </c>
      <c r="AN48" s="101">
        <f t="shared" si="28"/>
        <v>508.23834443027692</v>
      </c>
      <c r="AO48" s="101" t="s">
        <v>157</v>
      </c>
    </row>
    <row r="49" spans="1:43" ht="31.5" customHeight="1">
      <c r="A49" s="103" t="s">
        <v>84</v>
      </c>
      <c r="B49" s="103" t="s">
        <v>85</v>
      </c>
      <c r="C49" s="103" t="s">
        <v>37</v>
      </c>
      <c r="D49" s="100" t="s">
        <v>157</v>
      </c>
      <c r="E49" s="100" t="s">
        <v>157</v>
      </c>
      <c r="F49" s="100" t="s">
        <v>157</v>
      </c>
      <c r="G49" s="100" t="s">
        <v>157</v>
      </c>
      <c r="H49" s="101" t="s">
        <v>157</v>
      </c>
      <c r="I49" s="101" t="s">
        <v>157</v>
      </c>
      <c r="J49" s="101">
        <v>0</v>
      </c>
      <c r="K49" s="101" t="s">
        <v>157</v>
      </c>
      <c r="L49" s="104" t="s">
        <v>157</v>
      </c>
      <c r="M49" s="104" t="s">
        <v>157</v>
      </c>
      <c r="N49" s="104" t="s">
        <v>157</v>
      </c>
      <c r="O49" s="104" t="s">
        <v>157</v>
      </c>
      <c r="P49" s="101" t="s">
        <v>157</v>
      </c>
      <c r="Q49" s="104" t="s">
        <v>157</v>
      </c>
      <c r="R49" s="104" t="s">
        <v>157</v>
      </c>
      <c r="S49" s="104" t="s">
        <v>157</v>
      </c>
      <c r="T49" s="104" t="s">
        <v>157</v>
      </c>
      <c r="U49" s="100" t="s">
        <v>157</v>
      </c>
      <c r="V49" s="101">
        <v>0</v>
      </c>
      <c r="W49" s="100" t="s">
        <v>157</v>
      </c>
      <c r="X49" s="101">
        <v>0</v>
      </c>
      <c r="Y49" s="100" t="s">
        <v>157</v>
      </c>
      <c r="Z49" s="101" t="s">
        <v>157</v>
      </c>
      <c r="AA49" s="100">
        <v>0</v>
      </c>
      <c r="AB49" s="100" t="s">
        <v>157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>
        <v>0</v>
      </c>
      <c r="AI49" s="101">
        <v>0</v>
      </c>
      <c r="AJ49" s="165">
        <v>0</v>
      </c>
      <c r="AK49" s="101">
        <v>0</v>
      </c>
      <c r="AL49" s="101">
        <v>0</v>
      </c>
      <c r="AM49" s="101">
        <f t="shared" si="27"/>
        <v>0</v>
      </c>
      <c r="AN49" s="101">
        <f t="shared" si="28"/>
        <v>0</v>
      </c>
      <c r="AO49" s="101" t="s">
        <v>157</v>
      </c>
    </row>
    <row r="50" spans="1:43" s="102" customFormat="1" ht="63" customHeight="1">
      <c r="A50" s="99" t="s">
        <v>86</v>
      </c>
      <c r="B50" s="99" t="s">
        <v>87</v>
      </c>
      <c r="C50" s="99" t="s">
        <v>37</v>
      </c>
      <c r="D50" s="100" t="s">
        <v>157</v>
      </c>
      <c r="E50" s="100" t="s">
        <v>157</v>
      </c>
      <c r="F50" s="100" t="s">
        <v>157</v>
      </c>
      <c r="G50" s="100" t="s">
        <v>157</v>
      </c>
      <c r="H50" s="101">
        <v>0</v>
      </c>
      <c r="I50" s="101">
        <v>0</v>
      </c>
      <c r="J50" s="101">
        <v>0</v>
      </c>
      <c r="K50" s="101">
        <f>AM50</f>
        <v>508.23834443027692</v>
      </c>
      <c r="L50" s="101">
        <f>L51</f>
        <v>51.496630188961028</v>
      </c>
      <c r="M50" s="101">
        <f>K50-L50</f>
        <v>456.74171424131589</v>
      </c>
      <c r="N50" s="101">
        <v>0</v>
      </c>
      <c r="O50" s="101">
        <v>0</v>
      </c>
      <c r="P50" s="101">
        <f>AN50</f>
        <v>508.23834443027692</v>
      </c>
      <c r="Q50" s="101">
        <f>Q51</f>
        <v>51.496630188961028</v>
      </c>
      <c r="R50" s="101">
        <f>P50-Q50</f>
        <v>456.74171424131589</v>
      </c>
      <c r="S50" s="101">
        <v>0</v>
      </c>
      <c r="T50" s="101">
        <v>0</v>
      </c>
      <c r="U50" s="101">
        <v>0</v>
      </c>
      <c r="V50" s="101">
        <v>0</v>
      </c>
      <c r="W50" s="101">
        <v>0</v>
      </c>
      <c r="X50" s="101">
        <v>0</v>
      </c>
      <c r="Y50" s="101">
        <v>0</v>
      </c>
      <c r="Z50" s="101">
        <v>0</v>
      </c>
      <c r="AA50" s="101">
        <v>0</v>
      </c>
      <c r="AB50" s="101">
        <v>0</v>
      </c>
      <c r="AC50" s="101">
        <f>AC51</f>
        <v>95.301466949152541</v>
      </c>
      <c r="AD50" s="101">
        <f t="shared" ref="AD50:AF50" si="63">AD51</f>
        <v>95.301466949152541</v>
      </c>
      <c r="AE50" s="101">
        <f t="shared" si="63"/>
        <v>134.2517479666667</v>
      </c>
      <c r="AF50" s="101">
        <f t="shared" si="63"/>
        <v>134.2517479666667</v>
      </c>
      <c r="AG50" s="101">
        <f>AG51</f>
        <v>68.24875200000001</v>
      </c>
      <c r="AH50" s="101">
        <f>AH51</f>
        <v>68.24875200000001</v>
      </c>
      <c r="AI50" s="101">
        <f t="shared" ref="AI50:AL50" si="64">AI51</f>
        <v>82.871122853440653</v>
      </c>
      <c r="AJ50" s="165">
        <f t="shared" si="64"/>
        <v>82.871122853440653</v>
      </c>
      <c r="AK50" s="101">
        <f t="shared" si="64"/>
        <v>127.56525466101699</v>
      </c>
      <c r="AL50" s="101">
        <f t="shared" si="64"/>
        <v>127.56525466101699</v>
      </c>
      <c r="AM50" s="101">
        <f t="shared" si="27"/>
        <v>508.23834443027692</v>
      </c>
      <c r="AN50" s="101">
        <f t="shared" si="28"/>
        <v>508.23834443027692</v>
      </c>
      <c r="AO50" s="101" t="s">
        <v>157</v>
      </c>
    </row>
    <row r="51" spans="1:43" s="102" customFormat="1" ht="47.25" customHeight="1">
      <c r="A51" s="106" t="s">
        <v>86</v>
      </c>
      <c r="B51" s="107" t="s">
        <v>140</v>
      </c>
      <c r="C51" s="107" t="s">
        <v>37</v>
      </c>
      <c r="D51" s="100" t="s">
        <v>157</v>
      </c>
      <c r="E51" s="100" t="s">
        <v>157</v>
      </c>
      <c r="F51" s="100" t="s">
        <v>157</v>
      </c>
      <c r="G51" s="100" t="s">
        <v>157</v>
      </c>
      <c r="H51" s="101">
        <v>0</v>
      </c>
      <c r="I51" s="101">
        <v>0</v>
      </c>
      <c r="J51" s="101">
        <v>0</v>
      </c>
      <c r="K51" s="101">
        <f>AM51</f>
        <v>508.23834443027692</v>
      </c>
      <c r="L51" s="101">
        <f>SUM(L52:L114)</f>
        <v>51.496630188961028</v>
      </c>
      <c r="M51" s="101">
        <f>K51-L51</f>
        <v>456.74171424131589</v>
      </c>
      <c r="N51" s="101">
        <v>0</v>
      </c>
      <c r="O51" s="101">
        <v>0</v>
      </c>
      <c r="P51" s="101">
        <f>AN51</f>
        <v>508.23834443027692</v>
      </c>
      <c r="Q51" s="101">
        <f>SUM(Q52:Q114)</f>
        <v>51.496630188961028</v>
      </c>
      <c r="R51" s="101">
        <f>P51-Q51</f>
        <v>456.74171424131589</v>
      </c>
      <c r="S51" s="101">
        <v>0</v>
      </c>
      <c r="T51" s="101">
        <v>0</v>
      </c>
      <c r="U51" s="101">
        <v>0</v>
      </c>
      <c r="V51" s="101">
        <v>0</v>
      </c>
      <c r="W51" s="101">
        <v>0</v>
      </c>
      <c r="X51" s="101">
        <v>0</v>
      </c>
      <c r="Y51" s="101">
        <v>0</v>
      </c>
      <c r="Z51" s="101">
        <v>0</v>
      </c>
      <c r="AA51" s="101">
        <v>0</v>
      </c>
      <c r="AB51" s="101">
        <v>0</v>
      </c>
      <c r="AC51" s="101">
        <f>SUM(AC52:AC114)</f>
        <v>95.301466949152541</v>
      </c>
      <c r="AD51" s="101">
        <f t="shared" ref="AD51:AF51" si="65">SUM(AD52:AD114)</f>
        <v>95.301466949152541</v>
      </c>
      <c r="AE51" s="101">
        <f t="shared" si="65"/>
        <v>134.2517479666667</v>
      </c>
      <c r="AF51" s="101">
        <f t="shared" si="65"/>
        <v>134.2517479666667</v>
      </c>
      <c r="AG51" s="101">
        <f>SUM(AG52:AG114)</f>
        <v>68.24875200000001</v>
      </c>
      <c r="AH51" s="101">
        <f>SUM(AH52:AH114)</f>
        <v>68.24875200000001</v>
      </c>
      <c r="AI51" s="101">
        <f t="shared" ref="AI51" si="66">SUM(AI52:AI114)</f>
        <v>82.871122853440653</v>
      </c>
      <c r="AJ51" s="165">
        <f t="shared" ref="AJ51" si="67">SUM(AJ52:AJ114)</f>
        <v>82.871122853440653</v>
      </c>
      <c r="AK51" s="101">
        <f>SUM(AK52:AK114)</f>
        <v>127.56525466101699</v>
      </c>
      <c r="AL51" s="101">
        <f>SUM(AL52:AL114)</f>
        <v>127.56525466101699</v>
      </c>
      <c r="AM51" s="101">
        <f t="shared" si="27"/>
        <v>508.23834443027692</v>
      </c>
      <c r="AN51" s="101">
        <f t="shared" si="28"/>
        <v>508.23834443027692</v>
      </c>
      <c r="AO51" s="101" t="s">
        <v>157</v>
      </c>
    </row>
    <row r="52" spans="1:43" ht="47.25" customHeight="1">
      <c r="A52" s="81" t="s">
        <v>86</v>
      </c>
      <c r="B52" s="82" t="s">
        <v>164</v>
      </c>
      <c r="C52" s="81" t="s">
        <v>165</v>
      </c>
      <c r="D52" s="100" t="s">
        <v>605</v>
      </c>
      <c r="E52" s="100">
        <v>2018</v>
      </c>
      <c r="F52" s="100">
        <v>2022</v>
      </c>
      <c r="G52" s="100">
        <v>2018</v>
      </c>
      <c r="H52" s="101" t="s">
        <v>157</v>
      </c>
      <c r="I52" s="101" t="s">
        <v>157</v>
      </c>
      <c r="J52" s="101">
        <v>0</v>
      </c>
      <c r="K52" s="101">
        <f t="shared" ref="K52:K115" si="68">AM52</f>
        <v>4.5014330508474574</v>
      </c>
      <c r="L52" s="101">
        <v>0.49965906864406778</v>
      </c>
      <c r="M52" s="101">
        <v>4.0017739822033898</v>
      </c>
      <c r="N52" s="101">
        <v>0</v>
      </c>
      <c r="O52" s="101">
        <v>0</v>
      </c>
      <c r="P52" s="101">
        <f t="shared" ref="P52:P115" si="69">AN52</f>
        <v>4.5014330508474574</v>
      </c>
      <c r="Q52" s="101">
        <v>0.49965906864406778</v>
      </c>
      <c r="R52" s="101">
        <v>4.0017739822033898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 t="s">
        <v>157</v>
      </c>
      <c r="Z52" s="101" t="s">
        <v>157</v>
      </c>
      <c r="AA52" s="101">
        <v>0</v>
      </c>
      <c r="AB52" s="101" t="s">
        <v>157</v>
      </c>
      <c r="AC52" s="101">
        <v>4.5014330508474574</v>
      </c>
      <c r="AD52" s="101">
        <v>4.5014330508474574</v>
      </c>
      <c r="AE52" s="101">
        <v>0</v>
      </c>
      <c r="AF52" s="101">
        <v>0</v>
      </c>
      <c r="AG52" s="101">
        <v>0</v>
      </c>
      <c r="AH52" s="101">
        <v>0</v>
      </c>
      <c r="AI52" s="101">
        <v>0</v>
      </c>
      <c r="AJ52" s="165">
        <v>0</v>
      </c>
      <c r="AK52" s="101">
        <v>0</v>
      </c>
      <c r="AL52" s="101">
        <v>0</v>
      </c>
      <c r="AM52" s="101">
        <f t="shared" si="27"/>
        <v>4.5014330508474574</v>
      </c>
      <c r="AN52" s="101">
        <f t="shared" si="28"/>
        <v>4.5014330508474574</v>
      </c>
      <c r="AO52" s="101" t="s">
        <v>157</v>
      </c>
    </row>
    <row r="53" spans="1:43" ht="47.25" customHeight="1">
      <c r="A53" s="81" t="s">
        <v>86</v>
      </c>
      <c r="B53" s="82" t="s">
        <v>166</v>
      </c>
      <c r="C53" s="81" t="s">
        <v>167</v>
      </c>
      <c r="D53" s="100" t="s">
        <v>605</v>
      </c>
      <c r="E53" s="100">
        <v>2018</v>
      </c>
      <c r="F53" s="100">
        <v>2022</v>
      </c>
      <c r="G53" s="100">
        <v>2018</v>
      </c>
      <c r="H53" s="101" t="s">
        <v>157</v>
      </c>
      <c r="I53" s="101" t="s">
        <v>157</v>
      </c>
      <c r="J53" s="101">
        <v>0</v>
      </c>
      <c r="K53" s="101">
        <f t="shared" si="68"/>
        <v>15.637288135593222</v>
      </c>
      <c r="L53" s="101">
        <v>1.7357389830508476</v>
      </c>
      <c r="M53" s="101">
        <v>13.901549152542374</v>
      </c>
      <c r="N53" s="101">
        <v>0</v>
      </c>
      <c r="O53" s="101">
        <v>0</v>
      </c>
      <c r="P53" s="101">
        <f t="shared" si="69"/>
        <v>15.637288135593222</v>
      </c>
      <c r="Q53" s="101">
        <v>1.7357389830508476</v>
      </c>
      <c r="R53" s="101">
        <v>13.901549152542374</v>
      </c>
      <c r="S53" s="101">
        <v>0</v>
      </c>
      <c r="T53" s="101">
        <v>0</v>
      </c>
      <c r="U53" s="101">
        <v>0</v>
      </c>
      <c r="V53" s="101">
        <v>0</v>
      </c>
      <c r="W53" s="101">
        <v>0</v>
      </c>
      <c r="X53" s="101">
        <v>0</v>
      </c>
      <c r="Y53" s="101" t="s">
        <v>157</v>
      </c>
      <c r="Z53" s="101" t="s">
        <v>157</v>
      </c>
      <c r="AA53" s="101">
        <v>0</v>
      </c>
      <c r="AB53" s="101" t="s">
        <v>157</v>
      </c>
      <c r="AC53" s="101">
        <v>15.637288135593222</v>
      </c>
      <c r="AD53" s="101">
        <v>15.637288135593222</v>
      </c>
      <c r="AE53" s="101">
        <v>0</v>
      </c>
      <c r="AF53" s="101">
        <v>0</v>
      </c>
      <c r="AG53" s="101">
        <v>0</v>
      </c>
      <c r="AH53" s="101">
        <v>0</v>
      </c>
      <c r="AI53" s="101">
        <v>0</v>
      </c>
      <c r="AJ53" s="165">
        <v>0</v>
      </c>
      <c r="AK53" s="101">
        <v>0</v>
      </c>
      <c r="AL53" s="101">
        <v>0</v>
      </c>
      <c r="AM53" s="101">
        <f t="shared" si="27"/>
        <v>15.637288135593222</v>
      </c>
      <c r="AN53" s="101">
        <f t="shared" si="28"/>
        <v>15.637288135593222</v>
      </c>
      <c r="AO53" s="101" t="s">
        <v>157</v>
      </c>
    </row>
    <row r="54" spans="1:43" ht="47.25" customHeight="1">
      <c r="A54" s="81" t="s">
        <v>86</v>
      </c>
      <c r="B54" s="82" t="s">
        <v>168</v>
      </c>
      <c r="C54" s="81" t="s">
        <v>169</v>
      </c>
      <c r="D54" s="100" t="s">
        <v>605</v>
      </c>
      <c r="E54" s="100">
        <v>2018</v>
      </c>
      <c r="F54" s="100">
        <v>2022</v>
      </c>
      <c r="G54" s="100">
        <v>2018</v>
      </c>
      <c r="H54" s="101" t="s">
        <v>157</v>
      </c>
      <c r="I54" s="101" t="s">
        <v>157</v>
      </c>
      <c r="J54" s="101">
        <v>0</v>
      </c>
      <c r="K54" s="101">
        <f t="shared" si="68"/>
        <v>20.262711864406782</v>
      </c>
      <c r="L54" s="101">
        <v>2.2491610169491527</v>
      </c>
      <c r="M54" s="101">
        <v>18.01355084745763</v>
      </c>
      <c r="N54" s="101">
        <v>0</v>
      </c>
      <c r="O54" s="101">
        <v>0</v>
      </c>
      <c r="P54" s="101">
        <f t="shared" si="69"/>
        <v>20.262711864406782</v>
      </c>
      <c r="Q54" s="101">
        <v>2.2491610169491527</v>
      </c>
      <c r="R54" s="101">
        <v>18.01355084745763</v>
      </c>
      <c r="S54" s="101">
        <v>0</v>
      </c>
      <c r="T54" s="101">
        <v>0</v>
      </c>
      <c r="U54" s="101">
        <v>0</v>
      </c>
      <c r="V54" s="101">
        <v>0</v>
      </c>
      <c r="W54" s="101">
        <v>0</v>
      </c>
      <c r="X54" s="101">
        <v>0</v>
      </c>
      <c r="Y54" s="101" t="s">
        <v>157</v>
      </c>
      <c r="Z54" s="101" t="s">
        <v>157</v>
      </c>
      <c r="AA54" s="101">
        <v>0</v>
      </c>
      <c r="AB54" s="101" t="s">
        <v>157</v>
      </c>
      <c r="AC54" s="101">
        <v>20.262711864406782</v>
      </c>
      <c r="AD54" s="101">
        <v>20.262711864406782</v>
      </c>
      <c r="AE54" s="101">
        <v>0</v>
      </c>
      <c r="AF54" s="101">
        <v>0</v>
      </c>
      <c r="AG54" s="101">
        <v>0</v>
      </c>
      <c r="AH54" s="101">
        <v>0</v>
      </c>
      <c r="AI54" s="101">
        <v>0</v>
      </c>
      <c r="AJ54" s="165">
        <v>0</v>
      </c>
      <c r="AK54" s="101">
        <v>0</v>
      </c>
      <c r="AL54" s="101">
        <v>0</v>
      </c>
      <c r="AM54" s="101">
        <f t="shared" si="27"/>
        <v>20.262711864406782</v>
      </c>
      <c r="AN54" s="101">
        <f t="shared" si="28"/>
        <v>20.262711864406782</v>
      </c>
      <c r="AO54" s="101" t="s">
        <v>157</v>
      </c>
    </row>
    <row r="55" spans="1:43" ht="47.25" customHeight="1">
      <c r="A55" s="81" t="s">
        <v>86</v>
      </c>
      <c r="B55" s="82" t="s">
        <v>170</v>
      </c>
      <c r="C55" s="81" t="s">
        <v>171</v>
      </c>
      <c r="D55" s="100" t="s">
        <v>605</v>
      </c>
      <c r="E55" s="100">
        <v>2018</v>
      </c>
      <c r="F55" s="100">
        <v>2022</v>
      </c>
      <c r="G55" s="100">
        <v>2018</v>
      </c>
      <c r="H55" s="101" t="s">
        <v>157</v>
      </c>
      <c r="I55" s="101" t="s">
        <v>157</v>
      </c>
      <c r="J55" s="101">
        <v>0</v>
      </c>
      <c r="K55" s="101">
        <f t="shared" si="68"/>
        <v>4.7516949152542374</v>
      </c>
      <c r="L55" s="101">
        <v>0.52743813559322039</v>
      </c>
      <c r="M55" s="101">
        <v>4.2242567796610171</v>
      </c>
      <c r="N55" s="101">
        <v>0</v>
      </c>
      <c r="O55" s="101">
        <v>0</v>
      </c>
      <c r="P55" s="101">
        <f t="shared" si="69"/>
        <v>4.7516949152542374</v>
      </c>
      <c r="Q55" s="101">
        <v>0.52743813559322039</v>
      </c>
      <c r="R55" s="101">
        <v>4.2242567796610171</v>
      </c>
      <c r="S55" s="101">
        <v>0</v>
      </c>
      <c r="T55" s="101">
        <v>0</v>
      </c>
      <c r="U55" s="101">
        <v>0</v>
      </c>
      <c r="V55" s="101">
        <v>0</v>
      </c>
      <c r="W55" s="101">
        <v>0</v>
      </c>
      <c r="X55" s="101">
        <v>0</v>
      </c>
      <c r="Y55" s="101" t="s">
        <v>157</v>
      </c>
      <c r="Z55" s="101" t="s">
        <v>157</v>
      </c>
      <c r="AA55" s="101">
        <v>0</v>
      </c>
      <c r="AB55" s="101" t="s">
        <v>157</v>
      </c>
      <c r="AC55" s="101">
        <v>4.7516949152542374</v>
      </c>
      <c r="AD55" s="101">
        <v>4.7516949152542374</v>
      </c>
      <c r="AE55" s="101">
        <v>0</v>
      </c>
      <c r="AF55" s="101">
        <v>0</v>
      </c>
      <c r="AG55" s="101">
        <v>0</v>
      </c>
      <c r="AH55" s="101">
        <v>0</v>
      </c>
      <c r="AI55" s="101">
        <v>0</v>
      </c>
      <c r="AJ55" s="165">
        <v>0</v>
      </c>
      <c r="AK55" s="101">
        <v>0</v>
      </c>
      <c r="AL55" s="101">
        <v>0</v>
      </c>
      <c r="AM55" s="101">
        <f t="shared" si="27"/>
        <v>4.7516949152542374</v>
      </c>
      <c r="AN55" s="101">
        <f t="shared" si="28"/>
        <v>4.7516949152542374</v>
      </c>
      <c r="AO55" s="101" t="s">
        <v>157</v>
      </c>
    </row>
    <row r="56" spans="1:43" ht="47.25" customHeight="1">
      <c r="A56" s="81" t="s">
        <v>86</v>
      </c>
      <c r="B56" s="82" t="s">
        <v>172</v>
      </c>
      <c r="C56" s="81" t="s">
        <v>173</v>
      </c>
      <c r="D56" s="100" t="s">
        <v>605</v>
      </c>
      <c r="E56" s="100">
        <v>2018</v>
      </c>
      <c r="F56" s="100">
        <v>2022</v>
      </c>
      <c r="G56" s="100">
        <v>2018</v>
      </c>
      <c r="H56" s="101" t="s">
        <v>157</v>
      </c>
      <c r="I56" s="101" t="s">
        <v>157</v>
      </c>
      <c r="J56" s="101">
        <v>0</v>
      </c>
      <c r="K56" s="101">
        <f t="shared" si="68"/>
        <v>4.0889830508474576</v>
      </c>
      <c r="L56" s="101">
        <v>0.45387711864406782</v>
      </c>
      <c r="M56" s="101">
        <v>3.6351059322033898</v>
      </c>
      <c r="N56" s="101">
        <v>0</v>
      </c>
      <c r="O56" s="101">
        <v>0</v>
      </c>
      <c r="P56" s="101">
        <f t="shared" si="69"/>
        <v>4.0889830508474576</v>
      </c>
      <c r="Q56" s="101">
        <v>0.45387711864406782</v>
      </c>
      <c r="R56" s="101">
        <v>3.6351059322033898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 t="s">
        <v>157</v>
      </c>
      <c r="Z56" s="101" t="s">
        <v>157</v>
      </c>
      <c r="AA56" s="101">
        <v>0</v>
      </c>
      <c r="AB56" s="101" t="s">
        <v>157</v>
      </c>
      <c r="AC56" s="101">
        <v>4.0889830508474576</v>
      </c>
      <c r="AD56" s="101">
        <v>4.0889830508474576</v>
      </c>
      <c r="AE56" s="101">
        <v>0</v>
      </c>
      <c r="AF56" s="101">
        <v>0</v>
      </c>
      <c r="AG56" s="101">
        <v>0</v>
      </c>
      <c r="AH56" s="101">
        <v>0</v>
      </c>
      <c r="AI56" s="101">
        <v>0</v>
      </c>
      <c r="AJ56" s="165">
        <v>0</v>
      </c>
      <c r="AK56" s="101">
        <v>0</v>
      </c>
      <c r="AL56" s="101">
        <v>0</v>
      </c>
      <c r="AM56" s="101">
        <f t="shared" si="27"/>
        <v>4.0889830508474576</v>
      </c>
      <c r="AN56" s="101">
        <f t="shared" si="28"/>
        <v>4.0889830508474576</v>
      </c>
      <c r="AO56" s="101" t="s">
        <v>157</v>
      </c>
    </row>
    <row r="57" spans="1:43" ht="47.25" customHeight="1">
      <c r="A57" s="81" t="s">
        <v>86</v>
      </c>
      <c r="B57" s="82" t="s">
        <v>609</v>
      </c>
      <c r="C57" s="81" t="s">
        <v>175</v>
      </c>
      <c r="D57" s="100" t="s">
        <v>605</v>
      </c>
      <c r="E57" s="100">
        <v>2019</v>
      </c>
      <c r="F57" s="100">
        <v>2022</v>
      </c>
      <c r="G57" s="100">
        <v>2019</v>
      </c>
      <c r="H57" s="101" t="s">
        <v>157</v>
      </c>
      <c r="I57" s="101" t="s">
        <v>157</v>
      </c>
      <c r="J57" s="101">
        <v>0</v>
      </c>
      <c r="K57" s="101">
        <f t="shared" si="68"/>
        <v>14.344166666666668</v>
      </c>
      <c r="L57" s="101">
        <v>1.5922025000000002</v>
      </c>
      <c r="M57" s="101">
        <v>12.751964166666667</v>
      </c>
      <c r="N57" s="101">
        <v>0</v>
      </c>
      <c r="O57" s="101">
        <v>0</v>
      </c>
      <c r="P57" s="101">
        <f t="shared" si="69"/>
        <v>14.344166666666668</v>
      </c>
      <c r="Q57" s="101">
        <v>1.5922025000000002</v>
      </c>
      <c r="R57" s="101">
        <v>12.751964166666667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 t="s">
        <v>157</v>
      </c>
      <c r="Z57" s="101" t="s">
        <v>157</v>
      </c>
      <c r="AA57" s="101">
        <v>0</v>
      </c>
      <c r="AB57" s="101" t="s">
        <v>157</v>
      </c>
      <c r="AC57" s="101">
        <v>0</v>
      </c>
      <c r="AD57" s="101">
        <v>0</v>
      </c>
      <c r="AE57" s="101">
        <v>14.344166666666668</v>
      </c>
      <c r="AF57" s="101">
        <v>14.344166666666668</v>
      </c>
      <c r="AG57" s="101">
        <v>0</v>
      </c>
      <c r="AH57" s="101">
        <v>0</v>
      </c>
      <c r="AI57" s="101">
        <v>0</v>
      </c>
      <c r="AJ57" s="165">
        <v>0</v>
      </c>
      <c r="AK57" s="101">
        <v>0</v>
      </c>
      <c r="AL57" s="101">
        <v>0</v>
      </c>
      <c r="AM57" s="101">
        <f t="shared" si="27"/>
        <v>14.344166666666668</v>
      </c>
      <c r="AN57" s="101">
        <f t="shared" si="28"/>
        <v>14.344166666666668</v>
      </c>
      <c r="AO57" s="101" t="s">
        <v>157</v>
      </c>
    </row>
    <row r="58" spans="1:43" ht="47.25" customHeight="1">
      <c r="A58" s="81" t="s">
        <v>86</v>
      </c>
      <c r="B58" s="82" t="s">
        <v>610</v>
      </c>
      <c r="C58" s="81" t="s">
        <v>177</v>
      </c>
      <c r="D58" s="100" t="s">
        <v>605</v>
      </c>
      <c r="E58" s="100">
        <v>2019</v>
      </c>
      <c r="F58" s="100">
        <v>2022</v>
      </c>
      <c r="G58" s="100">
        <v>2019</v>
      </c>
      <c r="H58" s="101" t="s">
        <v>157</v>
      </c>
      <c r="I58" s="101" t="s">
        <v>157</v>
      </c>
      <c r="J58" s="101">
        <v>0</v>
      </c>
      <c r="K58" s="101">
        <f t="shared" si="68"/>
        <v>14.34</v>
      </c>
      <c r="L58" s="101">
        <v>1.5917399999999999</v>
      </c>
      <c r="M58" s="101">
        <v>12.74826</v>
      </c>
      <c r="N58" s="101">
        <v>0</v>
      </c>
      <c r="O58" s="101">
        <v>0</v>
      </c>
      <c r="P58" s="101">
        <f t="shared" si="69"/>
        <v>14.34</v>
      </c>
      <c r="Q58" s="101">
        <v>1.5917399999999999</v>
      </c>
      <c r="R58" s="101">
        <v>12.74826</v>
      </c>
      <c r="S58" s="101">
        <v>0</v>
      </c>
      <c r="T58" s="101">
        <v>0</v>
      </c>
      <c r="U58" s="101">
        <v>0</v>
      </c>
      <c r="V58" s="101">
        <v>0</v>
      </c>
      <c r="W58" s="101">
        <v>0</v>
      </c>
      <c r="X58" s="101">
        <v>0</v>
      </c>
      <c r="Y58" s="101" t="s">
        <v>157</v>
      </c>
      <c r="Z58" s="101" t="s">
        <v>157</v>
      </c>
      <c r="AA58" s="101">
        <v>0</v>
      </c>
      <c r="AB58" s="101" t="s">
        <v>157</v>
      </c>
      <c r="AC58" s="101">
        <v>0</v>
      </c>
      <c r="AD58" s="101">
        <v>0</v>
      </c>
      <c r="AE58" s="101">
        <v>14.34</v>
      </c>
      <c r="AF58" s="101">
        <v>14.34</v>
      </c>
      <c r="AG58" s="101">
        <v>0</v>
      </c>
      <c r="AH58" s="101">
        <v>0</v>
      </c>
      <c r="AI58" s="101">
        <v>0</v>
      </c>
      <c r="AJ58" s="165">
        <v>0</v>
      </c>
      <c r="AK58" s="101">
        <v>0</v>
      </c>
      <c r="AL58" s="101">
        <v>0</v>
      </c>
      <c r="AM58" s="101">
        <f t="shared" si="27"/>
        <v>14.34</v>
      </c>
      <c r="AN58" s="101">
        <f t="shared" si="28"/>
        <v>14.34</v>
      </c>
      <c r="AO58" s="101" t="s">
        <v>157</v>
      </c>
    </row>
    <row r="59" spans="1:43" ht="47.25" customHeight="1">
      <c r="A59" s="81" t="s">
        <v>86</v>
      </c>
      <c r="B59" s="82" t="s">
        <v>611</v>
      </c>
      <c r="C59" s="81" t="s">
        <v>179</v>
      </c>
      <c r="D59" s="100" t="s">
        <v>605</v>
      </c>
      <c r="E59" s="100">
        <v>2019</v>
      </c>
      <c r="F59" s="100">
        <v>2022</v>
      </c>
      <c r="G59" s="100">
        <v>2019</v>
      </c>
      <c r="H59" s="101" t="s">
        <v>157</v>
      </c>
      <c r="I59" s="101" t="s">
        <v>157</v>
      </c>
      <c r="J59" s="101">
        <v>0</v>
      </c>
      <c r="K59" s="101">
        <f t="shared" si="68"/>
        <v>3.5419239583333337</v>
      </c>
      <c r="L59" s="101">
        <v>0.39315355937500007</v>
      </c>
      <c r="M59" s="101">
        <v>3.1487703989583338</v>
      </c>
      <c r="N59" s="101">
        <v>0</v>
      </c>
      <c r="O59" s="101">
        <v>0</v>
      </c>
      <c r="P59" s="101">
        <f t="shared" si="69"/>
        <v>3.5419239583333337</v>
      </c>
      <c r="Q59" s="101">
        <v>0.39315355937500007</v>
      </c>
      <c r="R59" s="101">
        <v>3.1487703989583338</v>
      </c>
      <c r="S59" s="101">
        <v>0</v>
      </c>
      <c r="T59" s="101">
        <v>0</v>
      </c>
      <c r="U59" s="101">
        <v>0</v>
      </c>
      <c r="V59" s="101">
        <v>0</v>
      </c>
      <c r="W59" s="101">
        <v>0</v>
      </c>
      <c r="X59" s="101">
        <v>0</v>
      </c>
      <c r="Y59" s="101" t="s">
        <v>157</v>
      </c>
      <c r="Z59" s="101" t="s">
        <v>157</v>
      </c>
      <c r="AA59" s="101">
        <v>0</v>
      </c>
      <c r="AB59" s="101" t="s">
        <v>157</v>
      </c>
      <c r="AC59" s="101">
        <v>0</v>
      </c>
      <c r="AD59" s="101">
        <v>0</v>
      </c>
      <c r="AE59" s="101">
        <v>3.5419239583333337</v>
      </c>
      <c r="AF59" s="101">
        <v>3.5419239583333337</v>
      </c>
      <c r="AG59" s="101">
        <v>0</v>
      </c>
      <c r="AH59" s="101">
        <v>0</v>
      </c>
      <c r="AI59" s="101">
        <v>0</v>
      </c>
      <c r="AJ59" s="165">
        <v>0</v>
      </c>
      <c r="AK59" s="101">
        <v>0</v>
      </c>
      <c r="AL59" s="101">
        <v>0</v>
      </c>
      <c r="AM59" s="101">
        <f t="shared" si="27"/>
        <v>3.5419239583333337</v>
      </c>
      <c r="AN59" s="101">
        <f t="shared" si="28"/>
        <v>3.5419239583333337</v>
      </c>
      <c r="AO59" s="101" t="s">
        <v>157</v>
      </c>
    </row>
    <row r="60" spans="1:43" ht="47.25" customHeight="1">
      <c r="A60" s="81" t="s">
        <v>86</v>
      </c>
      <c r="B60" s="82" t="s">
        <v>649</v>
      </c>
      <c r="C60" s="81" t="s">
        <v>181</v>
      </c>
      <c r="D60" s="100" t="s">
        <v>605</v>
      </c>
      <c r="E60" s="100">
        <v>2019</v>
      </c>
      <c r="F60" s="100">
        <v>2022</v>
      </c>
      <c r="G60" s="100">
        <v>2019</v>
      </c>
      <c r="H60" s="101" t="s">
        <v>157</v>
      </c>
      <c r="I60" s="101" t="s">
        <v>157</v>
      </c>
      <c r="J60" s="101">
        <v>0</v>
      </c>
      <c r="K60" s="101">
        <f t="shared" si="68"/>
        <v>14.131666666666666</v>
      </c>
      <c r="L60" s="101">
        <v>1.5686149999999999</v>
      </c>
      <c r="M60" s="101">
        <v>12.563051666666667</v>
      </c>
      <c r="N60" s="101">
        <v>0</v>
      </c>
      <c r="O60" s="101">
        <v>0</v>
      </c>
      <c r="P60" s="101">
        <f t="shared" si="69"/>
        <v>14.131666666666666</v>
      </c>
      <c r="Q60" s="101">
        <v>1.5686149999999999</v>
      </c>
      <c r="R60" s="101">
        <v>12.563051666666667</v>
      </c>
      <c r="S60" s="101">
        <v>0</v>
      </c>
      <c r="T60" s="101">
        <v>0</v>
      </c>
      <c r="U60" s="101">
        <v>0</v>
      </c>
      <c r="V60" s="101">
        <v>0</v>
      </c>
      <c r="W60" s="101">
        <v>0</v>
      </c>
      <c r="X60" s="101">
        <v>0</v>
      </c>
      <c r="Y60" s="101" t="s">
        <v>157</v>
      </c>
      <c r="Z60" s="101" t="s">
        <v>157</v>
      </c>
      <c r="AA60" s="101">
        <v>0</v>
      </c>
      <c r="AB60" s="101" t="s">
        <v>157</v>
      </c>
      <c r="AC60" s="101">
        <v>0</v>
      </c>
      <c r="AD60" s="101">
        <v>0</v>
      </c>
      <c r="AE60" s="101">
        <v>14.131666666666666</v>
      </c>
      <c r="AF60" s="101">
        <v>14.131666666666666</v>
      </c>
      <c r="AG60" s="101">
        <v>0</v>
      </c>
      <c r="AH60" s="101">
        <v>0</v>
      </c>
      <c r="AI60" s="101">
        <v>0</v>
      </c>
      <c r="AJ60" s="165">
        <v>0</v>
      </c>
      <c r="AK60" s="101">
        <v>0</v>
      </c>
      <c r="AL60" s="101">
        <v>0</v>
      </c>
      <c r="AM60" s="101">
        <f t="shared" si="27"/>
        <v>14.131666666666666</v>
      </c>
      <c r="AN60" s="101">
        <f t="shared" si="28"/>
        <v>14.131666666666666</v>
      </c>
      <c r="AO60" s="101" t="s">
        <v>157</v>
      </c>
    </row>
    <row r="61" spans="1:43" ht="47.25" customHeight="1">
      <c r="A61" s="81" t="s">
        <v>86</v>
      </c>
      <c r="B61" s="82" t="s">
        <v>612</v>
      </c>
      <c r="C61" s="81" t="s">
        <v>183</v>
      </c>
      <c r="D61" s="100" t="s">
        <v>605</v>
      </c>
      <c r="E61" s="100">
        <v>2019</v>
      </c>
      <c r="F61" s="100">
        <v>2022</v>
      </c>
      <c r="G61" s="100">
        <v>2019</v>
      </c>
      <c r="H61" s="101" t="s">
        <v>157</v>
      </c>
      <c r="I61" s="101" t="s">
        <v>157</v>
      </c>
      <c r="J61" s="101">
        <v>0</v>
      </c>
      <c r="K61" s="101">
        <f t="shared" si="68"/>
        <v>2.6555412166666668</v>
      </c>
      <c r="L61" s="101">
        <v>0.29476507504999999</v>
      </c>
      <c r="M61" s="101">
        <v>2.3607761416166668</v>
      </c>
      <c r="N61" s="101">
        <v>0</v>
      </c>
      <c r="O61" s="101">
        <v>0</v>
      </c>
      <c r="P61" s="101">
        <f t="shared" si="69"/>
        <v>2.6555412166666668</v>
      </c>
      <c r="Q61" s="101">
        <v>0.29476507504999999</v>
      </c>
      <c r="R61" s="101">
        <v>2.3607761416166668</v>
      </c>
      <c r="S61" s="101">
        <v>0</v>
      </c>
      <c r="T61" s="101">
        <v>0</v>
      </c>
      <c r="U61" s="101">
        <v>0</v>
      </c>
      <c r="V61" s="101">
        <v>0</v>
      </c>
      <c r="W61" s="101">
        <v>0</v>
      </c>
      <c r="X61" s="101">
        <v>0</v>
      </c>
      <c r="Y61" s="101" t="s">
        <v>157</v>
      </c>
      <c r="Z61" s="101" t="s">
        <v>157</v>
      </c>
      <c r="AA61" s="101">
        <v>0</v>
      </c>
      <c r="AB61" s="101" t="s">
        <v>157</v>
      </c>
      <c r="AC61" s="101">
        <v>0</v>
      </c>
      <c r="AD61" s="101">
        <v>0</v>
      </c>
      <c r="AE61" s="101">
        <v>2.6555412166666668</v>
      </c>
      <c r="AF61" s="101">
        <v>2.6555412166666668</v>
      </c>
      <c r="AG61" s="101">
        <v>0</v>
      </c>
      <c r="AH61" s="101">
        <v>0</v>
      </c>
      <c r="AI61" s="101">
        <v>0</v>
      </c>
      <c r="AJ61" s="165">
        <v>0</v>
      </c>
      <c r="AK61" s="101">
        <v>0</v>
      </c>
      <c r="AL61" s="101">
        <v>0</v>
      </c>
      <c r="AM61" s="101">
        <f t="shared" si="27"/>
        <v>2.6555412166666668</v>
      </c>
      <c r="AN61" s="101">
        <f t="shared" si="28"/>
        <v>2.6555412166666668</v>
      </c>
      <c r="AO61" s="101" t="s">
        <v>157</v>
      </c>
    </row>
    <row r="62" spans="1:43" s="75" customFormat="1" ht="47.25" customHeight="1">
      <c r="A62" s="81" t="s">
        <v>86</v>
      </c>
      <c r="B62" s="82" t="s">
        <v>184</v>
      </c>
      <c r="C62" s="81" t="s">
        <v>185</v>
      </c>
      <c r="D62" s="100" t="s">
        <v>605</v>
      </c>
      <c r="E62" s="100">
        <v>2020</v>
      </c>
      <c r="F62" s="100">
        <v>2022</v>
      </c>
      <c r="G62" s="100">
        <v>2020</v>
      </c>
      <c r="H62" s="101" t="s">
        <v>157</v>
      </c>
      <c r="I62" s="101" t="s">
        <v>157</v>
      </c>
      <c r="J62" s="101">
        <v>0</v>
      </c>
      <c r="K62" s="101">
        <f t="shared" si="68"/>
        <v>14.191800000000001</v>
      </c>
      <c r="L62" s="101">
        <v>0.28702699999999998</v>
      </c>
      <c r="M62" s="101">
        <f>K62-L62</f>
        <v>13.904773</v>
      </c>
      <c r="N62" s="101">
        <v>0</v>
      </c>
      <c r="O62" s="101">
        <v>0</v>
      </c>
      <c r="P62" s="101">
        <f t="shared" si="69"/>
        <v>14.191800000000001</v>
      </c>
      <c r="Q62" s="101">
        <v>0.28702699999999998</v>
      </c>
      <c r="R62" s="101">
        <f>P62-Q62</f>
        <v>13.904773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 t="s">
        <v>157</v>
      </c>
      <c r="Z62" s="101" t="s">
        <v>157</v>
      </c>
      <c r="AA62" s="101">
        <v>0</v>
      </c>
      <c r="AB62" s="101" t="s">
        <v>157</v>
      </c>
      <c r="AC62" s="101">
        <v>0</v>
      </c>
      <c r="AD62" s="101">
        <v>0</v>
      </c>
      <c r="AE62" s="101">
        <v>0</v>
      </c>
      <c r="AF62" s="101">
        <v>0</v>
      </c>
      <c r="AG62" s="101">
        <v>14.191800000000001</v>
      </c>
      <c r="AH62" s="101">
        <v>14.191800000000001</v>
      </c>
      <c r="AI62" s="101">
        <v>0</v>
      </c>
      <c r="AJ62" s="165">
        <v>0</v>
      </c>
      <c r="AK62" s="101">
        <v>0</v>
      </c>
      <c r="AL62" s="101">
        <v>0</v>
      </c>
      <c r="AM62" s="101">
        <f t="shared" si="27"/>
        <v>14.191800000000001</v>
      </c>
      <c r="AN62" s="101">
        <f t="shared" si="28"/>
        <v>14.191800000000001</v>
      </c>
      <c r="AO62" s="101" t="s">
        <v>157</v>
      </c>
      <c r="AQ62" s="75">
        <f>M62/K62*100</f>
        <v>97.977515184825037</v>
      </c>
    </row>
    <row r="63" spans="1:43" s="75" customFormat="1" ht="47.25" customHeight="1">
      <c r="A63" s="81" t="s">
        <v>86</v>
      </c>
      <c r="B63" s="82" t="s">
        <v>186</v>
      </c>
      <c r="C63" s="81" t="s">
        <v>187</v>
      </c>
      <c r="D63" s="100" t="s">
        <v>605</v>
      </c>
      <c r="E63" s="100">
        <v>2020</v>
      </c>
      <c r="F63" s="100">
        <v>2022</v>
      </c>
      <c r="G63" s="100">
        <v>2020</v>
      </c>
      <c r="H63" s="101" t="s">
        <v>157</v>
      </c>
      <c r="I63" s="101" t="s">
        <v>157</v>
      </c>
      <c r="J63" s="101">
        <v>0</v>
      </c>
      <c r="K63" s="101">
        <f t="shared" si="68"/>
        <v>12.26516</v>
      </c>
      <c r="L63" s="101">
        <v>0.28254499999999999</v>
      </c>
      <c r="M63" s="101">
        <f>K63-L63</f>
        <v>11.982614999999999</v>
      </c>
      <c r="N63" s="101">
        <v>0</v>
      </c>
      <c r="O63" s="101">
        <v>0</v>
      </c>
      <c r="P63" s="101">
        <f t="shared" si="69"/>
        <v>12.26516</v>
      </c>
      <c r="Q63" s="101">
        <v>0.28254499999999999</v>
      </c>
      <c r="R63" s="101">
        <f>P63-Q63</f>
        <v>11.982614999999999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 t="s">
        <v>157</v>
      </c>
      <c r="Z63" s="101" t="s">
        <v>157</v>
      </c>
      <c r="AA63" s="101">
        <v>0</v>
      </c>
      <c r="AB63" s="101" t="s">
        <v>157</v>
      </c>
      <c r="AC63" s="101">
        <v>0</v>
      </c>
      <c r="AD63" s="101">
        <v>0</v>
      </c>
      <c r="AE63" s="101">
        <v>0</v>
      </c>
      <c r="AF63" s="101">
        <v>0</v>
      </c>
      <c r="AG63" s="101">
        <v>12.26516</v>
      </c>
      <c r="AH63" s="101">
        <v>12.26516</v>
      </c>
      <c r="AI63" s="101">
        <v>0</v>
      </c>
      <c r="AJ63" s="165">
        <v>0</v>
      </c>
      <c r="AK63" s="101">
        <v>0</v>
      </c>
      <c r="AL63" s="101">
        <v>0</v>
      </c>
      <c r="AM63" s="101">
        <f t="shared" si="27"/>
        <v>12.26516</v>
      </c>
      <c r="AN63" s="101">
        <f t="shared" si="28"/>
        <v>12.26516</v>
      </c>
      <c r="AO63" s="101" t="s">
        <v>157</v>
      </c>
    </row>
    <row r="64" spans="1:43" ht="47.25" customHeight="1">
      <c r="A64" s="81" t="s">
        <v>86</v>
      </c>
      <c r="B64" s="82" t="s">
        <v>613</v>
      </c>
      <c r="C64" s="81" t="s">
        <v>189</v>
      </c>
      <c r="D64" s="100" t="s">
        <v>605</v>
      </c>
      <c r="E64" s="100">
        <v>2020</v>
      </c>
      <c r="F64" s="100">
        <v>2022</v>
      </c>
      <c r="G64" s="100">
        <v>2020</v>
      </c>
      <c r="H64" s="101" t="s">
        <v>157</v>
      </c>
      <c r="I64" s="101" t="s">
        <v>157</v>
      </c>
      <c r="J64" s="101">
        <v>0</v>
      </c>
      <c r="K64" s="101">
        <f t="shared" si="68"/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f t="shared" si="69"/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 t="s">
        <v>157</v>
      </c>
      <c r="Z64" s="101" t="s">
        <v>157</v>
      </c>
      <c r="AA64" s="101">
        <v>0</v>
      </c>
      <c r="AB64" s="101" t="s">
        <v>157</v>
      </c>
      <c r="AC64" s="101">
        <v>0</v>
      </c>
      <c r="AD64" s="101">
        <v>0</v>
      </c>
      <c r="AE64" s="101">
        <v>0</v>
      </c>
      <c r="AF64" s="101">
        <v>0</v>
      </c>
      <c r="AG64" s="101">
        <v>0</v>
      </c>
      <c r="AH64" s="101">
        <v>0</v>
      </c>
      <c r="AI64" s="101">
        <v>0</v>
      </c>
      <c r="AJ64" s="165">
        <v>0</v>
      </c>
      <c r="AK64" s="101">
        <v>0</v>
      </c>
      <c r="AL64" s="101">
        <v>0</v>
      </c>
      <c r="AM64" s="101">
        <f t="shared" si="27"/>
        <v>0</v>
      </c>
      <c r="AN64" s="101">
        <f t="shared" si="28"/>
        <v>0</v>
      </c>
      <c r="AO64" s="101" t="s">
        <v>157</v>
      </c>
    </row>
    <row r="65" spans="1:43" s="108" customFormat="1" ht="47.25" customHeight="1">
      <c r="A65" s="81" t="s">
        <v>86</v>
      </c>
      <c r="B65" s="82" t="s">
        <v>190</v>
      </c>
      <c r="C65" s="81" t="s">
        <v>191</v>
      </c>
      <c r="D65" s="100" t="s">
        <v>605</v>
      </c>
      <c r="E65" s="100">
        <v>2021</v>
      </c>
      <c r="F65" s="100">
        <v>2022</v>
      </c>
      <c r="G65" s="100">
        <v>2021</v>
      </c>
      <c r="H65" s="101" t="s">
        <v>157</v>
      </c>
      <c r="I65" s="101" t="s">
        <v>157</v>
      </c>
      <c r="J65" s="101">
        <v>0</v>
      </c>
      <c r="K65" s="101">
        <f t="shared" si="68"/>
        <v>6.6666666670000003</v>
      </c>
      <c r="L65" s="101">
        <v>0.27091525423728774</v>
      </c>
      <c r="M65" s="101">
        <v>2.1697627118644038</v>
      </c>
      <c r="N65" s="101">
        <v>0</v>
      </c>
      <c r="O65" s="101">
        <v>0</v>
      </c>
      <c r="P65" s="101">
        <f t="shared" si="69"/>
        <v>6.6666666670000003</v>
      </c>
      <c r="Q65" s="101">
        <v>0.27091525423728774</v>
      </c>
      <c r="R65" s="101">
        <v>2.1697627118644038</v>
      </c>
      <c r="S65" s="101">
        <v>0</v>
      </c>
      <c r="T65" s="101">
        <v>0</v>
      </c>
      <c r="U65" s="101">
        <v>0</v>
      </c>
      <c r="V65" s="101">
        <v>0</v>
      </c>
      <c r="W65" s="101">
        <v>0</v>
      </c>
      <c r="X65" s="101">
        <v>0</v>
      </c>
      <c r="Y65" s="101" t="s">
        <v>157</v>
      </c>
      <c r="Z65" s="101" t="s">
        <v>157</v>
      </c>
      <c r="AA65" s="101">
        <v>0</v>
      </c>
      <c r="AB65" s="101" t="s">
        <v>157</v>
      </c>
      <c r="AC65" s="101">
        <v>0</v>
      </c>
      <c r="AD65" s="101">
        <v>0</v>
      </c>
      <c r="AE65" s="101">
        <v>0</v>
      </c>
      <c r="AF65" s="101">
        <v>0</v>
      </c>
      <c r="AG65" s="101">
        <v>0</v>
      </c>
      <c r="AH65" s="101">
        <v>0</v>
      </c>
      <c r="AI65" s="101">
        <v>6.6666666670000003</v>
      </c>
      <c r="AJ65" s="165">
        <v>6.6666666670000003</v>
      </c>
      <c r="AK65" s="101">
        <v>0</v>
      </c>
      <c r="AL65" s="101">
        <v>0</v>
      </c>
      <c r="AM65" s="101">
        <f t="shared" si="27"/>
        <v>6.6666666670000003</v>
      </c>
      <c r="AN65" s="101">
        <f t="shared" si="28"/>
        <v>6.6666666670000003</v>
      </c>
      <c r="AO65" s="101" t="s">
        <v>157</v>
      </c>
    </row>
    <row r="66" spans="1:43" s="108" customFormat="1" ht="47.25" customHeight="1">
      <c r="A66" s="81" t="s">
        <v>86</v>
      </c>
      <c r="B66" s="82" t="s">
        <v>637</v>
      </c>
      <c r="C66" s="81" t="s">
        <v>193</v>
      </c>
      <c r="D66" s="100" t="s">
        <v>605</v>
      </c>
      <c r="E66" s="100">
        <v>2021</v>
      </c>
      <c r="F66" s="100">
        <v>2022</v>
      </c>
      <c r="G66" s="100">
        <v>2021</v>
      </c>
      <c r="H66" s="101" t="s">
        <v>157</v>
      </c>
      <c r="I66" s="101" t="s">
        <v>157</v>
      </c>
      <c r="J66" s="101">
        <v>0</v>
      </c>
      <c r="K66" s="101">
        <f t="shared" si="68"/>
        <v>5.4237288135593253</v>
      </c>
      <c r="L66" s="101">
        <v>0.60203389830508514</v>
      </c>
      <c r="M66" s="101">
        <v>4.8216949152542403</v>
      </c>
      <c r="N66" s="101">
        <v>0</v>
      </c>
      <c r="O66" s="101">
        <v>0</v>
      </c>
      <c r="P66" s="101">
        <f t="shared" si="69"/>
        <v>5.4237288135593253</v>
      </c>
      <c r="Q66" s="101">
        <v>0.60203389830508514</v>
      </c>
      <c r="R66" s="101">
        <v>4.8216949152542403</v>
      </c>
      <c r="S66" s="101">
        <v>0</v>
      </c>
      <c r="T66" s="101">
        <v>0</v>
      </c>
      <c r="U66" s="101">
        <v>0</v>
      </c>
      <c r="V66" s="101">
        <v>0</v>
      </c>
      <c r="W66" s="101">
        <v>0</v>
      </c>
      <c r="X66" s="101">
        <v>0</v>
      </c>
      <c r="Y66" s="101" t="s">
        <v>157</v>
      </c>
      <c r="Z66" s="101" t="s">
        <v>157</v>
      </c>
      <c r="AA66" s="101">
        <v>0</v>
      </c>
      <c r="AB66" s="101" t="s">
        <v>157</v>
      </c>
      <c r="AC66" s="101">
        <v>0</v>
      </c>
      <c r="AD66" s="101">
        <v>0</v>
      </c>
      <c r="AE66" s="101">
        <v>0</v>
      </c>
      <c r="AF66" s="101">
        <v>0</v>
      </c>
      <c r="AG66" s="101">
        <v>0</v>
      </c>
      <c r="AH66" s="101">
        <v>0</v>
      </c>
      <c r="AI66" s="101">
        <v>5.4237288135593253</v>
      </c>
      <c r="AJ66" s="165">
        <v>5.4237288135593253</v>
      </c>
      <c r="AK66" s="101">
        <v>0</v>
      </c>
      <c r="AL66" s="101">
        <v>0</v>
      </c>
      <c r="AM66" s="101">
        <f t="shared" si="27"/>
        <v>5.4237288135593253</v>
      </c>
      <c r="AN66" s="101">
        <f t="shared" si="28"/>
        <v>5.4237288135593253</v>
      </c>
      <c r="AO66" s="101" t="s">
        <v>157</v>
      </c>
    </row>
    <row r="67" spans="1:43" ht="47.25" customHeight="1">
      <c r="A67" s="81" t="s">
        <v>86</v>
      </c>
      <c r="B67" s="82" t="s">
        <v>194</v>
      </c>
      <c r="C67" s="81" t="s">
        <v>195</v>
      </c>
      <c r="D67" s="100" t="s">
        <v>605</v>
      </c>
      <c r="E67" s="100">
        <v>2018</v>
      </c>
      <c r="F67" s="100">
        <v>2022</v>
      </c>
      <c r="G67" s="100">
        <v>2018</v>
      </c>
      <c r="H67" s="101" t="s">
        <v>157</v>
      </c>
      <c r="I67" s="101" t="s">
        <v>157</v>
      </c>
      <c r="J67" s="101">
        <v>0</v>
      </c>
      <c r="K67" s="101">
        <f t="shared" si="68"/>
        <v>4.0415593220338986</v>
      </c>
      <c r="L67" s="101">
        <v>0.44861308474576272</v>
      </c>
      <c r="M67" s="101">
        <v>3.5929462372881358</v>
      </c>
      <c r="N67" s="101">
        <v>0</v>
      </c>
      <c r="O67" s="101">
        <v>0</v>
      </c>
      <c r="P67" s="101">
        <f t="shared" si="69"/>
        <v>4.0415593220338986</v>
      </c>
      <c r="Q67" s="101">
        <v>0.44861308474576272</v>
      </c>
      <c r="R67" s="101">
        <v>3.5929462372881358</v>
      </c>
      <c r="S67" s="101">
        <v>0</v>
      </c>
      <c r="T67" s="101">
        <v>0</v>
      </c>
      <c r="U67" s="101">
        <v>0</v>
      </c>
      <c r="V67" s="101">
        <v>0</v>
      </c>
      <c r="W67" s="101">
        <v>0</v>
      </c>
      <c r="X67" s="101">
        <v>0</v>
      </c>
      <c r="Y67" s="101" t="s">
        <v>157</v>
      </c>
      <c r="Z67" s="101" t="s">
        <v>157</v>
      </c>
      <c r="AA67" s="101">
        <v>0</v>
      </c>
      <c r="AB67" s="101" t="s">
        <v>157</v>
      </c>
      <c r="AC67" s="101">
        <v>4.0415593220338986</v>
      </c>
      <c r="AD67" s="101">
        <v>4.0415593220338986</v>
      </c>
      <c r="AE67" s="101">
        <v>0</v>
      </c>
      <c r="AF67" s="101">
        <v>0</v>
      </c>
      <c r="AG67" s="101">
        <v>0</v>
      </c>
      <c r="AH67" s="101">
        <v>0</v>
      </c>
      <c r="AI67" s="101">
        <v>0</v>
      </c>
      <c r="AJ67" s="165">
        <v>0</v>
      </c>
      <c r="AK67" s="101">
        <v>0</v>
      </c>
      <c r="AL67" s="101">
        <v>0</v>
      </c>
      <c r="AM67" s="101">
        <f t="shared" si="27"/>
        <v>4.0415593220338986</v>
      </c>
      <c r="AN67" s="101">
        <f t="shared" si="28"/>
        <v>4.0415593220338986</v>
      </c>
      <c r="AO67" s="101" t="s">
        <v>157</v>
      </c>
    </row>
    <row r="68" spans="1:43" s="109" customFormat="1" ht="47.25" customHeight="1">
      <c r="A68" s="81" t="s">
        <v>86</v>
      </c>
      <c r="B68" s="82" t="s">
        <v>196</v>
      </c>
      <c r="C68" s="81" t="s">
        <v>197</v>
      </c>
      <c r="D68" s="100" t="s">
        <v>605</v>
      </c>
      <c r="E68" s="100">
        <v>2022</v>
      </c>
      <c r="F68" s="100">
        <v>2022</v>
      </c>
      <c r="G68" s="100">
        <v>2022</v>
      </c>
      <c r="H68" s="101" t="s">
        <v>157</v>
      </c>
      <c r="I68" s="101" t="s">
        <v>157</v>
      </c>
      <c r="J68" s="101">
        <v>0</v>
      </c>
      <c r="K68" s="101">
        <f t="shared" si="68"/>
        <v>16.061440677966083</v>
      </c>
      <c r="L68" s="101">
        <v>1.7828199152542352</v>
      </c>
      <c r="M68" s="101">
        <v>14.278620762711848</v>
      </c>
      <c r="N68" s="101">
        <v>0</v>
      </c>
      <c r="O68" s="101">
        <v>0</v>
      </c>
      <c r="P68" s="101">
        <f t="shared" si="69"/>
        <v>16.061440677966083</v>
      </c>
      <c r="Q68" s="101">
        <v>1.7828199152542352</v>
      </c>
      <c r="R68" s="101">
        <v>14.278620762711848</v>
      </c>
      <c r="S68" s="101">
        <v>0</v>
      </c>
      <c r="T68" s="101">
        <v>0</v>
      </c>
      <c r="U68" s="101">
        <v>0</v>
      </c>
      <c r="V68" s="101">
        <v>0</v>
      </c>
      <c r="W68" s="101">
        <v>0</v>
      </c>
      <c r="X68" s="101">
        <v>0</v>
      </c>
      <c r="Y68" s="101" t="s">
        <v>157</v>
      </c>
      <c r="Z68" s="101" t="s">
        <v>157</v>
      </c>
      <c r="AA68" s="101">
        <v>0</v>
      </c>
      <c r="AB68" s="101" t="s">
        <v>157</v>
      </c>
      <c r="AC68" s="101">
        <v>0</v>
      </c>
      <c r="AD68" s="101">
        <v>0</v>
      </c>
      <c r="AE68" s="101">
        <v>0</v>
      </c>
      <c r="AF68" s="101">
        <v>0</v>
      </c>
      <c r="AG68" s="101">
        <v>0</v>
      </c>
      <c r="AH68" s="101">
        <v>0</v>
      </c>
      <c r="AI68" s="101">
        <v>0</v>
      </c>
      <c r="AJ68" s="165">
        <v>0</v>
      </c>
      <c r="AK68" s="101">
        <v>16.061440677966083</v>
      </c>
      <c r="AL68" s="101">
        <v>16.061440677966083</v>
      </c>
      <c r="AM68" s="101">
        <f t="shared" si="27"/>
        <v>16.061440677966083</v>
      </c>
      <c r="AN68" s="101">
        <f t="shared" si="28"/>
        <v>16.061440677966083</v>
      </c>
      <c r="AO68" s="101" t="s">
        <v>157</v>
      </c>
    </row>
    <row r="69" spans="1:43" s="109" customFormat="1" ht="47.25" customHeight="1">
      <c r="A69" s="81" t="s">
        <v>86</v>
      </c>
      <c r="B69" s="82" t="s">
        <v>198</v>
      </c>
      <c r="C69" s="81" t="s">
        <v>199</v>
      </c>
      <c r="D69" s="100" t="s">
        <v>605</v>
      </c>
      <c r="E69" s="100">
        <v>2022</v>
      </c>
      <c r="F69" s="100">
        <v>2022</v>
      </c>
      <c r="G69" s="100">
        <v>2022</v>
      </c>
      <c r="H69" s="101" t="s">
        <v>157</v>
      </c>
      <c r="I69" s="101" t="s">
        <v>157</v>
      </c>
      <c r="J69" s="101">
        <v>0</v>
      </c>
      <c r="K69" s="101">
        <f t="shared" si="68"/>
        <v>11.271186440678001</v>
      </c>
      <c r="L69" s="101">
        <v>1.251101694915258</v>
      </c>
      <c r="M69" s="101">
        <v>10.020084745762743</v>
      </c>
      <c r="N69" s="101">
        <v>0</v>
      </c>
      <c r="O69" s="101">
        <v>0</v>
      </c>
      <c r="P69" s="101">
        <f t="shared" si="69"/>
        <v>11.271186440678001</v>
      </c>
      <c r="Q69" s="101">
        <v>1.251101694915258</v>
      </c>
      <c r="R69" s="101">
        <v>10.020084745762743</v>
      </c>
      <c r="S69" s="101">
        <v>0</v>
      </c>
      <c r="T69" s="101">
        <v>0</v>
      </c>
      <c r="U69" s="101">
        <v>0</v>
      </c>
      <c r="V69" s="101">
        <v>0</v>
      </c>
      <c r="W69" s="101">
        <v>0</v>
      </c>
      <c r="X69" s="101">
        <v>0</v>
      </c>
      <c r="Y69" s="101" t="s">
        <v>157</v>
      </c>
      <c r="Z69" s="101" t="s">
        <v>157</v>
      </c>
      <c r="AA69" s="101">
        <v>0</v>
      </c>
      <c r="AB69" s="101" t="s">
        <v>157</v>
      </c>
      <c r="AC69" s="101">
        <v>0</v>
      </c>
      <c r="AD69" s="101">
        <v>0</v>
      </c>
      <c r="AE69" s="101">
        <v>0</v>
      </c>
      <c r="AF69" s="101">
        <v>0</v>
      </c>
      <c r="AG69" s="101">
        <v>0</v>
      </c>
      <c r="AH69" s="101">
        <v>0</v>
      </c>
      <c r="AI69" s="101">
        <v>0</v>
      </c>
      <c r="AJ69" s="165">
        <v>0</v>
      </c>
      <c r="AK69" s="101">
        <v>11.271186440678001</v>
      </c>
      <c r="AL69" s="101">
        <v>11.271186440678001</v>
      </c>
      <c r="AM69" s="101">
        <f t="shared" si="27"/>
        <v>11.271186440678001</v>
      </c>
      <c r="AN69" s="101">
        <f t="shared" si="28"/>
        <v>11.271186440678001</v>
      </c>
      <c r="AO69" s="101" t="s">
        <v>157</v>
      </c>
    </row>
    <row r="70" spans="1:43" s="109" customFormat="1" ht="47.25" customHeight="1">
      <c r="A70" s="81" t="s">
        <v>86</v>
      </c>
      <c r="B70" s="82" t="s">
        <v>200</v>
      </c>
      <c r="C70" s="81" t="s">
        <v>201</v>
      </c>
      <c r="D70" s="100" t="s">
        <v>605</v>
      </c>
      <c r="E70" s="100">
        <v>2022</v>
      </c>
      <c r="F70" s="100">
        <v>2022</v>
      </c>
      <c r="G70" s="100">
        <v>2022</v>
      </c>
      <c r="H70" s="101" t="s">
        <v>157</v>
      </c>
      <c r="I70" s="101" t="s">
        <v>157</v>
      </c>
      <c r="J70" s="101">
        <v>0</v>
      </c>
      <c r="K70" s="101">
        <f t="shared" si="68"/>
        <v>18.033898305084751</v>
      </c>
      <c r="L70" s="101">
        <v>2.0017627118644072</v>
      </c>
      <c r="M70" s="101">
        <v>16.032135593220342</v>
      </c>
      <c r="N70" s="101">
        <v>0</v>
      </c>
      <c r="O70" s="101">
        <v>0</v>
      </c>
      <c r="P70" s="101">
        <f t="shared" si="69"/>
        <v>18.033898305084751</v>
      </c>
      <c r="Q70" s="101">
        <v>2.0017627118644072</v>
      </c>
      <c r="R70" s="101">
        <v>16.032135593220342</v>
      </c>
      <c r="S70" s="101">
        <v>0</v>
      </c>
      <c r="T70" s="101">
        <v>0</v>
      </c>
      <c r="U70" s="101">
        <v>0</v>
      </c>
      <c r="V70" s="101">
        <v>0</v>
      </c>
      <c r="W70" s="101">
        <v>0</v>
      </c>
      <c r="X70" s="101">
        <v>0</v>
      </c>
      <c r="Y70" s="101" t="s">
        <v>157</v>
      </c>
      <c r="Z70" s="101" t="s">
        <v>157</v>
      </c>
      <c r="AA70" s="101">
        <v>0</v>
      </c>
      <c r="AB70" s="101" t="s">
        <v>157</v>
      </c>
      <c r="AC70" s="101">
        <v>0</v>
      </c>
      <c r="AD70" s="101">
        <v>0</v>
      </c>
      <c r="AE70" s="101">
        <v>0</v>
      </c>
      <c r="AF70" s="101">
        <v>0</v>
      </c>
      <c r="AG70" s="101">
        <v>0</v>
      </c>
      <c r="AH70" s="101">
        <v>0</v>
      </c>
      <c r="AI70" s="101">
        <v>0</v>
      </c>
      <c r="AJ70" s="165">
        <v>0</v>
      </c>
      <c r="AK70" s="101">
        <v>18.033898305084751</v>
      </c>
      <c r="AL70" s="101">
        <v>18.033898305084751</v>
      </c>
      <c r="AM70" s="101">
        <f t="shared" si="27"/>
        <v>18.033898305084751</v>
      </c>
      <c r="AN70" s="101">
        <f t="shared" si="28"/>
        <v>18.033898305084751</v>
      </c>
      <c r="AO70" s="101" t="s">
        <v>157</v>
      </c>
    </row>
    <row r="71" spans="1:43" s="109" customFormat="1" ht="47.25" customHeight="1">
      <c r="A71" s="81" t="s">
        <v>86</v>
      </c>
      <c r="B71" s="82" t="s">
        <v>667</v>
      </c>
      <c r="C71" s="81" t="s">
        <v>203</v>
      </c>
      <c r="D71" s="100" t="s">
        <v>605</v>
      </c>
      <c r="E71" s="100">
        <v>2022</v>
      </c>
      <c r="F71" s="100">
        <v>2022</v>
      </c>
      <c r="G71" s="100">
        <v>2022</v>
      </c>
      <c r="H71" s="101" t="s">
        <v>157</v>
      </c>
      <c r="I71" s="101" t="s">
        <v>157</v>
      </c>
      <c r="J71" s="101">
        <v>0</v>
      </c>
      <c r="K71" s="101">
        <f t="shared" si="68"/>
        <v>7.8898305084745752</v>
      </c>
      <c r="L71" s="101">
        <v>0.87577118644067786</v>
      </c>
      <c r="M71" s="101">
        <v>7.0140593220338978</v>
      </c>
      <c r="N71" s="101">
        <v>0</v>
      </c>
      <c r="O71" s="101">
        <v>0</v>
      </c>
      <c r="P71" s="101">
        <f t="shared" si="69"/>
        <v>7.8898305084745752</v>
      </c>
      <c r="Q71" s="101">
        <v>0.87577118644067786</v>
      </c>
      <c r="R71" s="101">
        <v>7.0140593220338978</v>
      </c>
      <c r="S71" s="101">
        <v>0</v>
      </c>
      <c r="T71" s="101">
        <v>0</v>
      </c>
      <c r="U71" s="101">
        <v>0</v>
      </c>
      <c r="V71" s="101">
        <v>0</v>
      </c>
      <c r="W71" s="101">
        <v>0</v>
      </c>
      <c r="X71" s="101">
        <v>0</v>
      </c>
      <c r="Y71" s="101" t="s">
        <v>157</v>
      </c>
      <c r="Z71" s="101" t="s">
        <v>157</v>
      </c>
      <c r="AA71" s="101">
        <v>0</v>
      </c>
      <c r="AB71" s="101" t="s">
        <v>157</v>
      </c>
      <c r="AC71" s="101">
        <v>0</v>
      </c>
      <c r="AD71" s="101">
        <v>0</v>
      </c>
      <c r="AE71" s="101">
        <v>0</v>
      </c>
      <c r="AF71" s="101">
        <v>0</v>
      </c>
      <c r="AG71" s="101">
        <v>0</v>
      </c>
      <c r="AH71" s="101">
        <v>0</v>
      </c>
      <c r="AI71" s="101">
        <v>0</v>
      </c>
      <c r="AJ71" s="165">
        <v>0</v>
      </c>
      <c r="AK71" s="101">
        <v>7.8898305084745752</v>
      </c>
      <c r="AL71" s="101">
        <v>7.8898305084745752</v>
      </c>
      <c r="AM71" s="101">
        <f t="shared" si="27"/>
        <v>7.8898305084745752</v>
      </c>
      <c r="AN71" s="101">
        <f t="shared" si="28"/>
        <v>7.8898305084745752</v>
      </c>
      <c r="AO71" s="101" t="s">
        <v>157</v>
      </c>
    </row>
    <row r="72" spans="1:43" s="109" customFormat="1" ht="47.25" customHeight="1">
      <c r="A72" s="81" t="s">
        <v>86</v>
      </c>
      <c r="B72" s="82" t="s">
        <v>668</v>
      </c>
      <c r="C72" s="81" t="s">
        <v>205</v>
      </c>
      <c r="D72" s="100" t="s">
        <v>605</v>
      </c>
      <c r="E72" s="100">
        <v>2022</v>
      </c>
      <c r="F72" s="100">
        <v>2022</v>
      </c>
      <c r="G72" s="100">
        <v>2022</v>
      </c>
      <c r="H72" s="101" t="s">
        <v>157</v>
      </c>
      <c r="I72" s="101" t="s">
        <v>157</v>
      </c>
      <c r="J72" s="101">
        <v>0</v>
      </c>
      <c r="K72" s="101">
        <f t="shared" si="68"/>
        <v>11.271186440678001</v>
      </c>
      <c r="L72" s="101">
        <v>1.251101694915258</v>
      </c>
      <c r="M72" s="101">
        <v>10.020084745762743</v>
      </c>
      <c r="N72" s="101">
        <v>0</v>
      </c>
      <c r="O72" s="101">
        <v>0</v>
      </c>
      <c r="P72" s="101">
        <f t="shared" si="69"/>
        <v>11.271186440678001</v>
      </c>
      <c r="Q72" s="101">
        <v>1.251101694915258</v>
      </c>
      <c r="R72" s="101">
        <v>10.020084745762743</v>
      </c>
      <c r="S72" s="101">
        <v>0</v>
      </c>
      <c r="T72" s="101">
        <v>0</v>
      </c>
      <c r="U72" s="101">
        <v>0</v>
      </c>
      <c r="V72" s="101">
        <v>0</v>
      </c>
      <c r="W72" s="101">
        <v>0</v>
      </c>
      <c r="X72" s="101">
        <v>0</v>
      </c>
      <c r="Y72" s="101" t="s">
        <v>157</v>
      </c>
      <c r="Z72" s="101" t="s">
        <v>157</v>
      </c>
      <c r="AA72" s="101">
        <v>0</v>
      </c>
      <c r="AB72" s="101" t="s">
        <v>157</v>
      </c>
      <c r="AC72" s="101">
        <v>0</v>
      </c>
      <c r="AD72" s="101">
        <v>0</v>
      </c>
      <c r="AE72" s="101">
        <v>0</v>
      </c>
      <c r="AF72" s="101">
        <v>0</v>
      </c>
      <c r="AG72" s="101">
        <v>0</v>
      </c>
      <c r="AH72" s="101">
        <v>0</v>
      </c>
      <c r="AI72" s="101">
        <v>0</v>
      </c>
      <c r="AJ72" s="165">
        <v>0</v>
      </c>
      <c r="AK72" s="101">
        <v>11.271186440678001</v>
      </c>
      <c r="AL72" s="101">
        <v>11.271186440678001</v>
      </c>
      <c r="AM72" s="101">
        <f t="shared" si="27"/>
        <v>11.271186440678001</v>
      </c>
      <c r="AN72" s="101">
        <f t="shared" si="28"/>
        <v>11.271186440678001</v>
      </c>
      <c r="AO72" s="101" t="s">
        <v>157</v>
      </c>
    </row>
    <row r="73" spans="1:43" s="109" customFormat="1" ht="47.25" customHeight="1">
      <c r="A73" s="81" t="s">
        <v>86</v>
      </c>
      <c r="B73" s="82" t="s">
        <v>669</v>
      </c>
      <c r="C73" s="81" t="s">
        <v>207</v>
      </c>
      <c r="D73" s="100" t="s">
        <v>605</v>
      </c>
      <c r="E73" s="100">
        <v>2022</v>
      </c>
      <c r="F73" s="100">
        <v>2022</v>
      </c>
      <c r="G73" s="100">
        <v>2022</v>
      </c>
      <c r="H73" s="101" t="s">
        <v>157</v>
      </c>
      <c r="I73" s="101" t="s">
        <v>157</v>
      </c>
      <c r="J73" s="101">
        <v>0</v>
      </c>
      <c r="K73" s="101">
        <f t="shared" si="68"/>
        <v>8.4533898305085007</v>
      </c>
      <c r="L73" s="101">
        <v>0.93832627118644363</v>
      </c>
      <c r="M73" s="101">
        <v>7.5150635593220576</v>
      </c>
      <c r="N73" s="101">
        <v>0</v>
      </c>
      <c r="O73" s="101">
        <v>0</v>
      </c>
      <c r="P73" s="101">
        <f t="shared" si="69"/>
        <v>8.4533898305085007</v>
      </c>
      <c r="Q73" s="101">
        <v>0.93832627118644363</v>
      </c>
      <c r="R73" s="101">
        <v>7.5150635593220576</v>
      </c>
      <c r="S73" s="101">
        <v>0</v>
      </c>
      <c r="T73" s="101">
        <v>0</v>
      </c>
      <c r="U73" s="101">
        <v>0</v>
      </c>
      <c r="V73" s="101">
        <v>0</v>
      </c>
      <c r="W73" s="101">
        <v>0</v>
      </c>
      <c r="X73" s="101">
        <v>0</v>
      </c>
      <c r="Y73" s="101" t="s">
        <v>157</v>
      </c>
      <c r="Z73" s="101" t="s">
        <v>157</v>
      </c>
      <c r="AA73" s="101">
        <v>0</v>
      </c>
      <c r="AB73" s="101" t="s">
        <v>157</v>
      </c>
      <c r="AC73" s="101">
        <v>0</v>
      </c>
      <c r="AD73" s="101">
        <v>0</v>
      </c>
      <c r="AE73" s="101">
        <v>0</v>
      </c>
      <c r="AF73" s="101">
        <v>0</v>
      </c>
      <c r="AG73" s="101">
        <v>0</v>
      </c>
      <c r="AH73" s="101">
        <v>0</v>
      </c>
      <c r="AI73" s="101">
        <v>0</v>
      </c>
      <c r="AJ73" s="165">
        <v>0</v>
      </c>
      <c r="AK73" s="101">
        <v>8.4533898305085007</v>
      </c>
      <c r="AL73" s="101">
        <v>8.4533898305085007</v>
      </c>
      <c r="AM73" s="101">
        <f t="shared" si="27"/>
        <v>8.4533898305085007</v>
      </c>
      <c r="AN73" s="101">
        <f t="shared" si="28"/>
        <v>8.4533898305085007</v>
      </c>
      <c r="AO73" s="101" t="s">
        <v>157</v>
      </c>
    </row>
    <row r="74" spans="1:43" s="109" customFormat="1" ht="47.25" customHeight="1">
      <c r="A74" s="81" t="s">
        <v>86</v>
      </c>
      <c r="B74" s="82" t="s">
        <v>670</v>
      </c>
      <c r="C74" s="81" t="s">
        <v>209</v>
      </c>
      <c r="D74" s="100" t="s">
        <v>605</v>
      </c>
      <c r="E74" s="100">
        <v>2022</v>
      </c>
      <c r="F74" s="100">
        <v>2022</v>
      </c>
      <c r="G74" s="100">
        <v>2022</v>
      </c>
      <c r="H74" s="101" t="s">
        <v>157</v>
      </c>
      <c r="I74" s="101" t="s">
        <v>157</v>
      </c>
      <c r="J74" s="101">
        <v>0</v>
      </c>
      <c r="K74" s="101">
        <f t="shared" si="68"/>
        <v>4.5084745762711833</v>
      </c>
      <c r="L74" s="101">
        <v>0.50044067796610137</v>
      </c>
      <c r="M74" s="101">
        <v>4.0080338983050821</v>
      </c>
      <c r="N74" s="101">
        <v>0</v>
      </c>
      <c r="O74" s="101">
        <v>0</v>
      </c>
      <c r="P74" s="101">
        <f t="shared" si="69"/>
        <v>4.5084745762711833</v>
      </c>
      <c r="Q74" s="101">
        <v>0.50044067796610137</v>
      </c>
      <c r="R74" s="101">
        <v>4.0080338983050821</v>
      </c>
      <c r="S74" s="101">
        <v>0</v>
      </c>
      <c r="T74" s="101">
        <v>0</v>
      </c>
      <c r="U74" s="101">
        <v>0</v>
      </c>
      <c r="V74" s="101">
        <v>0</v>
      </c>
      <c r="W74" s="101">
        <v>0</v>
      </c>
      <c r="X74" s="101">
        <v>0</v>
      </c>
      <c r="Y74" s="101" t="s">
        <v>157</v>
      </c>
      <c r="Z74" s="101" t="s">
        <v>157</v>
      </c>
      <c r="AA74" s="101">
        <v>0</v>
      </c>
      <c r="AB74" s="101" t="s">
        <v>157</v>
      </c>
      <c r="AC74" s="101">
        <v>0</v>
      </c>
      <c r="AD74" s="101">
        <v>0</v>
      </c>
      <c r="AE74" s="101">
        <v>0</v>
      </c>
      <c r="AF74" s="101">
        <v>0</v>
      </c>
      <c r="AG74" s="101">
        <v>0</v>
      </c>
      <c r="AH74" s="101">
        <v>0</v>
      </c>
      <c r="AI74" s="101">
        <v>0</v>
      </c>
      <c r="AJ74" s="165">
        <v>0</v>
      </c>
      <c r="AK74" s="101">
        <v>4.5084745762711833</v>
      </c>
      <c r="AL74" s="101">
        <v>4.5084745762711833</v>
      </c>
      <c r="AM74" s="101">
        <f t="shared" si="27"/>
        <v>4.5084745762711833</v>
      </c>
      <c r="AN74" s="101">
        <f t="shared" si="28"/>
        <v>4.5084745762711833</v>
      </c>
      <c r="AO74" s="101" t="s">
        <v>157</v>
      </c>
    </row>
    <row r="75" spans="1:43" s="75" customFormat="1" ht="47.25" customHeight="1">
      <c r="A75" s="81" t="s">
        <v>86</v>
      </c>
      <c r="B75" s="82" t="s">
        <v>210</v>
      </c>
      <c r="C75" s="81" t="s">
        <v>211</v>
      </c>
      <c r="D75" s="100" t="s">
        <v>605</v>
      </c>
      <c r="E75" s="100">
        <v>2020</v>
      </c>
      <c r="F75" s="100">
        <v>2022</v>
      </c>
      <c r="G75" s="100">
        <v>2020</v>
      </c>
      <c r="H75" s="101" t="s">
        <v>157</v>
      </c>
      <c r="I75" s="101" t="s">
        <v>157</v>
      </c>
      <c r="J75" s="101">
        <v>0</v>
      </c>
      <c r="K75" s="101">
        <f t="shared" si="68"/>
        <v>2.2037800000000001</v>
      </c>
      <c r="L75" s="101">
        <v>2.7774E-2</v>
      </c>
      <c r="M75" s="101">
        <f>K75-L75</f>
        <v>2.1760060000000001</v>
      </c>
      <c r="N75" s="101">
        <v>0</v>
      </c>
      <c r="O75" s="101">
        <v>0</v>
      </c>
      <c r="P75" s="101">
        <f t="shared" si="69"/>
        <v>2.2037800000000001</v>
      </c>
      <c r="Q75" s="101">
        <v>2.7774E-2</v>
      </c>
      <c r="R75" s="101">
        <f>P75-Q75</f>
        <v>2.1760060000000001</v>
      </c>
      <c r="S75" s="101">
        <v>0</v>
      </c>
      <c r="T75" s="101">
        <v>0</v>
      </c>
      <c r="U75" s="101">
        <v>0</v>
      </c>
      <c r="V75" s="101">
        <v>0</v>
      </c>
      <c r="W75" s="101">
        <v>0</v>
      </c>
      <c r="X75" s="101">
        <v>0</v>
      </c>
      <c r="Y75" s="101" t="s">
        <v>157</v>
      </c>
      <c r="Z75" s="101" t="s">
        <v>157</v>
      </c>
      <c r="AA75" s="101">
        <v>0</v>
      </c>
      <c r="AB75" s="101" t="s">
        <v>157</v>
      </c>
      <c r="AC75" s="101">
        <v>0</v>
      </c>
      <c r="AD75" s="101">
        <v>0</v>
      </c>
      <c r="AE75" s="101">
        <v>0</v>
      </c>
      <c r="AF75" s="101">
        <v>0</v>
      </c>
      <c r="AG75" s="101">
        <v>2.2037800000000001</v>
      </c>
      <c r="AH75" s="101">
        <v>2.2037800000000001</v>
      </c>
      <c r="AI75" s="101">
        <v>0</v>
      </c>
      <c r="AJ75" s="165">
        <v>0</v>
      </c>
      <c r="AK75" s="101">
        <v>0</v>
      </c>
      <c r="AL75" s="101">
        <v>0</v>
      </c>
      <c r="AM75" s="101">
        <f t="shared" si="27"/>
        <v>2.2037800000000001</v>
      </c>
      <c r="AN75" s="101">
        <f t="shared" si="28"/>
        <v>2.2037800000000001</v>
      </c>
      <c r="AO75" s="101" t="s">
        <v>157</v>
      </c>
      <c r="AQ75" s="75">
        <f>M75/K75*100</f>
        <v>98.739710860430719</v>
      </c>
    </row>
    <row r="76" spans="1:43" s="108" customFormat="1" ht="47.25" customHeight="1">
      <c r="A76" s="81" t="s">
        <v>86</v>
      </c>
      <c r="B76" s="82" t="s">
        <v>671</v>
      </c>
      <c r="C76" s="81" t="s">
        <v>213</v>
      </c>
      <c r="D76" s="100" t="s">
        <v>605</v>
      </c>
      <c r="E76" s="100">
        <v>2021</v>
      </c>
      <c r="F76" s="100">
        <v>2022</v>
      </c>
      <c r="G76" s="100">
        <v>2021</v>
      </c>
      <c r="H76" s="101" t="s">
        <v>157</v>
      </c>
      <c r="I76" s="101" t="s">
        <v>157</v>
      </c>
      <c r="J76" s="101">
        <v>0</v>
      </c>
      <c r="K76" s="101">
        <f t="shared" si="68"/>
        <v>6.4</v>
      </c>
      <c r="L76" s="101">
        <v>0.71040000000000003</v>
      </c>
      <c r="M76" s="101">
        <v>5.6896000000000004</v>
      </c>
      <c r="N76" s="101">
        <v>0</v>
      </c>
      <c r="O76" s="101">
        <v>0</v>
      </c>
      <c r="P76" s="101">
        <f t="shared" si="69"/>
        <v>6.4</v>
      </c>
      <c r="Q76" s="101">
        <v>0.71040000000000003</v>
      </c>
      <c r="R76" s="101">
        <v>5.6896000000000004</v>
      </c>
      <c r="S76" s="101">
        <v>0</v>
      </c>
      <c r="T76" s="101">
        <v>0</v>
      </c>
      <c r="U76" s="101">
        <v>0</v>
      </c>
      <c r="V76" s="101">
        <v>0</v>
      </c>
      <c r="W76" s="101">
        <v>0</v>
      </c>
      <c r="X76" s="101">
        <v>0</v>
      </c>
      <c r="Y76" s="101" t="s">
        <v>157</v>
      </c>
      <c r="Z76" s="101" t="s">
        <v>157</v>
      </c>
      <c r="AA76" s="101">
        <v>0</v>
      </c>
      <c r="AB76" s="101" t="s">
        <v>157</v>
      </c>
      <c r="AC76" s="101">
        <v>0</v>
      </c>
      <c r="AD76" s="101">
        <v>0</v>
      </c>
      <c r="AE76" s="101">
        <v>0</v>
      </c>
      <c r="AF76" s="101">
        <v>0</v>
      </c>
      <c r="AG76" s="101">
        <v>0</v>
      </c>
      <c r="AH76" s="101">
        <v>0</v>
      </c>
      <c r="AI76" s="101">
        <v>0</v>
      </c>
      <c r="AJ76" s="165">
        <v>0</v>
      </c>
      <c r="AK76" s="101">
        <v>6.4</v>
      </c>
      <c r="AL76" s="101">
        <v>6.4</v>
      </c>
      <c r="AM76" s="101">
        <f t="shared" si="27"/>
        <v>6.4</v>
      </c>
      <c r="AN76" s="101">
        <f t="shared" si="28"/>
        <v>6.4</v>
      </c>
      <c r="AO76" s="101" t="s">
        <v>157</v>
      </c>
    </row>
    <row r="77" spans="1:43" ht="47.25" customHeight="1">
      <c r="A77" s="81" t="s">
        <v>86</v>
      </c>
      <c r="B77" s="82" t="s">
        <v>214</v>
      </c>
      <c r="C77" s="81" t="s">
        <v>215</v>
      </c>
      <c r="D77" s="100" t="s">
        <v>605</v>
      </c>
      <c r="E77" s="100">
        <v>2018</v>
      </c>
      <c r="F77" s="100">
        <v>2022</v>
      </c>
      <c r="G77" s="100">
        <v>2018</v>
      </c>
      <c r="H77" s="101" t="s">
        <v>157</v>
      </c>
      <c r="I77" s="101" t="s">
        <v>157</v>
      </c>
      <c r="J77" s="101">
        <v>0</v>
      </c>
      <c r="K77" s="101">
        <f t="shared" si="68"/>
        <v>2.8220338983050848</v>
      </c>
      <c r="L77" s="101">
        <v>0.31324576271186444</v>
      </c>
      <c r="M77" s="101">
        <v>2.5087881355932202</v>
      </c>
      <c r="N77" s="101">
        <v>0</v>
      </c>
      <c r="O77" s="101">
        <v>0</v>
      </c>
      <c r="P77" s="101">
        <f t="shared" si="69"/>
        <v>2.8220338983050848</v>
      </c>
      <c r="Q77" s="101">
        <v>0.31324576271186444</v>
      </c>
      <c r="R77" s="101">
        <v>2.5087881355932202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 t="s">
        <v>157</v>
      </c>
      <c r="Z77" s="101" t="s">
        <v>157</v>
      </c>
      <c r="AA77" s="101">
        <v>0</v>
      </c>
      <c r="AB77" s="101" t="s">
        <v>157</v>
      </c>
      <c r="AC77" s="101">
        <v>2.8220338983050848</v>
      </c>
      <c r="AD77" s="101">
        <v>2.8220338983050848</v>
      </c>
      <c r="AE77" s="101">
        <v>0</v>
      </c>
      <c r="AF77" s="101">
        <v>0</v>
      </c>
      <c r="AG77" s="101">
        <v>0</v>
      </c>
      <c r="AH77" s="101">
        <v>0</v>
      </c>
      <c r="AI77" s="101">
        <v>0</v>
      </c>
      <c r="AJ77" s="165">
        <v>0</v>
      </c>
      <c r="AK77" s="101">
        <v>0</v>
      </c>
      <c r="AL77" s="101">
        <v>0</v>
      </c>
      <c r="AM77" s="101">
        <f t="shared" si="27"/>
        <v>2.8220338983050848</v>
      </c>
      <c r="AN77" s="101">
        <f t="shared" si="28"/>
        <v>2.8220338983050848</v>
      </c>
      <c r="AO77" s="101" t="s">
        <v>157</v>
      </c>
    </row>
    <row r="78" spans="1:43" s="75" customFormat="1" ht="47.25" customHeight="1">
      <c r="A78" s="81" t="s">
        <v>86</v>
      </c>
      <c r="B78" s="82" t="s">
        <v>216</v>
      </c>
      <c r="C78" s="81" t="s">
        <v>217</v>
      </c>
      <c r="D78" s="100" t="s">
        <v>605</v>
      </c>
      <c r="E78" s="100">
        <v>2020</v>
      </c>
      <c r="F78" s="100">
        <v>2022</v>
      </c>
      <c r="G78" s="100">
        <v>2020</v>
      </c>
      <c r="H78" s="101" t="s">
        <v>157</v>
      </c>
      <c r="I78" s="101" t="s">
        <v>157</v>
      </c>
      <c r="J78" s="101">
        <v>0</v>
      </c>
      <c r="K78" s="101">
        <f t="shared" si="68"/>
        <v>13.56772</v>
      </c>
      <c r="L78" s="101">
        <v>0.58320000000000005</v>
      </c>
      <c r="M78" s="101">
        <f>K78-L78</f>
        <v>12.98452</v>
      </c>
      <c r="N78" s="101">
        <v>0</v>
      </c>
      <c r="O78" s="101">
        <v>0</v>
      </c>
      <c r="P78" s="101">
        <f t="shared" si="69"/>
        <v>13.56772</v>
      </c>
      <c r="Q78" s="101">
        <v>0.58320000000000005</v>
      </c>
      <c r="R78" s="101">
        <f>P78-Q78</f>
        <v>12.98452</v>
      </c>
      <c r="S78" s="101">
        <v>0</v>
      </c>
      <c r="T78" s="101">
        <v>0</v>
      </c>
      <c r="U78" s="101">
        <v>0</v>
      </c>
      <c r="V78" s="101">
        <v>0</v>
      </c>
      <c r="W78" s="101">
        <v>0</v>
      </c>
      <c r="X78" s="101">
        <v>0</v>
      </c>
      <c r="Y78" s="101" t="s">
        <v>157</v>
      </c>
      <c r="Z78" s="101" t="s">
        <v>157</v>
      </c>
      <c r="AA78" s="101">
        <v>0</v>
      </c>
      <c r="AB78" s="101" t="s">
        <v>157</v>
      </c>
      <c r="AC78" s="101">
        <v>0</v>
      </c>
      <c r="AD78" s="101">
        <v>0</v>
      </c>
      <c r="AE78" s="101">
        <v>0</v>
      </c>
      <c r="AF78" s="101">
        <v>0</v>
      </c>
      <c r="AG78" s="101">
        <v>13.56772</v>
      </c>
      <c r="AH78" s="101">
        <v>13.56772</v>
      </c>
      <c r="AI78" s="101">
        <v>0</v>
      </c>
      <c r="AJ78" s="165">
        <v>0</v>
      </c>
      <c r="AK78" s="101">
        <v>0</v>
      </c>
      <c r="AL78" s="101">
        <v>0</v>
      </c>
      <c r="AM78" s="101">
        <f t="shared" si="27"/>
        <v>13.56772</v>
      </c>
      <c r="AN78" s="101">
        <f t="shared" si="28"/>
        <v>13.56772</v>
      </c>
      <c r="AO78" s="101" t="s">
        <v>157</v>
      </c>
    </row>
    <row r="79" spans="1:43" s="108" customFormat="1" ht="47.25" customHeight="1">
      <c r="A79" s="81" t="s">
        <v>86</v>
      </c>
      <c r="B79" s="82" t="s">
        <v>218</v>
      </c>
      <c r="C79" s="81" t="s">
        <v>219</v>
      </c>
      <c r="D79" s="100" t="s">
        <v>605</v>
      </c>
      <c r="E79" s="100">
        <v>2021</v>
      </c>
      <c r="F79" s="100">
        <v>2022</v>
      </c>
      <c r="G79" s="100">
        <v>2021</v>
      </c>
      <c r="H79" s="101" t="s">
        <v>157</v>
      </c>
      <c r="I79" s="101" t="s">
        <v>157</v>
      </c>
      <c r="J79" s="101">
        <v>0</v>
      </c>
      <c r="K79" s="101">
        <f t="shared" si="68"/>
        <v>15.186440677966083</v>
      </c>
      <c r="L79" s="101">
        <v>1.6856949152542351</v>
      </c>
      <c r="M79" s="101">
        <v>13.500745762711848</v>
      </c>
      <c r="N79" s="101">
        <v>0</v>
      </c>
      <c r="O79" s="101">
        <v>0</v>
      </c>
      <c r="P79" s="101">
        <f t="shared" si="69"/>
        <v>15.186440677966083</v>
      </c>
      <c r="Q79" s="101">
        <v>1.6856949152542351</v>
      </c>
      <c r="R79" s="101">
        <v>13.500745762711848</v>
      </c>
      <c r="S79" s="101">
        <v>0</v>
      </c>
      <c r="T79" s="101">
        <v>0</v>
      </c>
      <c r="U79" s="101">
        <v>0</v>
      </c>
      <c r="V79" s="101">
        <v>0</v>
      </c>
      <c r="W79" s="101">
        <v>0</v>
      </c>
      <c r="X79" s="101">
        <v>0</v>
      </c>
      <c r="Y79" s="101" t="s">
        <v>157</v>
      </c>
      <c r="Z79" s="101" t="s">
        <v>157</v>
      </c>
      <c r="AA79" s="101">
        <v>0</v>
      </c>
      <c r="AB79" s="101" t="s">
        <v>157</v>
      </c>
      <c r="AC79" s="101">
        <v>0</v>
      </c>
      <c r="AD79" s="101">
        <v>0</v>
      </c>
      <c r="AE79" s="101">
        <v>0</v>
      </c>
      <c r="AF79" s="101">
        <v>0</v>
      </c>
      <c r="AG79" s="101">
        <v>0</v>
      </c>
      <c r="AH79" s="101">
        <v>0</v>
      </c>
      <c r="AI79" s="101">
        <v>15.186440677966083</v>
      </c>
      <c r="AJ79" s="165">
        <v>15.186440677966083</v>
      </c>
      <c r="AK79" s="101">
        <v>0</v>
      </c>
      <c r="AL79" s="101">
        <v>0</v>
      </c>
      <c r="AM79" s="101">
        <f t="shared" si="27"/>
        <v>15.186440677966083</v>
      </c>
      <c r="AN79" s="101">
        <f t="shared" si="28"/>
        <v>15.186440677966083</v>
      </c>
      <c r="AO79" s="101" t="s">
        <v>157</v>
      </c>
    </row>
    <row r="80" spans="1:43" ht="47.25" customHeight="1">
      <c r="A80" s="81" t="s">
        <v>86</v>
      </c>
      <c r="B80" s="82" t="s">
        <v>220</v>
      </c>
      <c r="C80" s="81" t="s">
        <v>221</v>
      </c>
      <c r="D80" s="100" t="s">
        <v>605</v>
      </c>
      <c r="E80" s="100">
        <v>2018</v>
      </c>
      <c r="F80" s="100">
        <v>2022</v>
      </c>
      <c r="G80" s="100">
        <v>2018</v>
      </c>
      <c r="H80" s="101" t="s">
        <v>157</v>
      </c>
      <c r="I80" s="101" t="s">
        <v>157</v>
      </c>
      <c r="J80" s="101">
        <v>0</v>
      </c>
      <c r="K80" s="101">
        <f t="shared" si="68"/>
        <v>0.97711864406779669</v>
      </c>
      <c r="L80" s="101">
        <v>0.10846016949152544</v>
      </c>
      <c r="M80" s="101">
        <v>0.86865847457627132</v>
      </c>
      <c r="N80" s="101">
        <v>0</v>
      </c>
      <c r="O80" s="101">
        <v>0</v>
      </c>
      <c r="P80" s="101">
        <f t="shared" si="69"/>
        <v>0.97711864406779669</v>
      </c>
      <c r="Q80" s="101">
        <v>0.10846016949152544</v>
      </c>
      <c r="R80" s="101">
        <v>0.86865847457627132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 t="s">
        <v>157</v>
      </c>
      <c r="Z80" s="101" t="s">
        <v>157</v>
      </c>
      <c r="AA80" s="101">
        <v>0</v>
      </c>
      <c r="AB80" s="101" t="s">
        <v>157</v>
      </c>
      <c r="AC80" s="101">
        <v>0.97711864406779669</v>
      </c>
      <c r="AD80" s="101">
        <v>0.97711864406779669</v>
      </c>
      <c r="AE80" s="101">
        <v>0</v>
      </c>
      <c r="AF80" s="101">
        <v>0</v>
      </c>
      <c r="AG80" s="101">
        <v>0</v>
      </c>
      <c r="AH80" s="101">
        <v>0</v>
      </c>
      <c r="AI80" s="101">
        <v>0</v>
      </c>
      <c r="AJ80" s="165">
        <v>0</v>
      </c>
      <c r="AK80" s="101">
        <v>0</v>
      </c>
      <c r="AL80" s="101">
        <v>0</v>
      </c>
      <c r="AM80" s="101">
        <f t="shared" si="27"/>
        <v>0.97711864406779669</v>
      </c>
      <c r="AN80" s="101">
        <f t="shared" si="28"/>
        <v>0.97711864406779669</v>
      </c>
      <c r="AO80" s="101" t="s">
        <v>157</v>
      </c>
    </row>
    <row r="81" spans="1:41" ht="47.25" customHeight="1">
      <c r="A81" s="81" t="s">
        <v>86</v>
      </c>
      <c r="B81" s="82" t="s">
        <v>222</v>
      </c>
      <c r="C81" s="81" t="s">
        <v>223</v>
      </c>
      <c r="D81" s="100" t="s">
        <v>605</v>
      </c>
      <c r="E81" s="100">
        <v>2018</v>
      </c>
      <c r="F81" s="100">
        <v>2022</v>
      </c>
      <c r="G81" s="100">
        <v>2018</v>
      </c>
      <c r="H81" s="101" t="s">
        <v>157</v>
      </c>
      <c r="I81" s="101" t="s">
        <v>157</v>
      </c>
      <c r="J81" s="101">
        <v>0</v>
      </c>
      <c r="K81" s="101">
        <f t="shared" si="68"/>
        <v>5.8559322033898313</v>
      </c>
      <c r="L81" s="101">
        <v>0.65000847457627131</v>
      </c>
      <c r="M81" s="101">
        <v>5.20592372881356</v>
      </c>
      <c r="N81" s="101">
        <v>0</v>
      </c>
      <c r="O81" s="101">
        <v>0</v>
      </c>
      <c r="P81" s="101">
        <f t="shared" si="69"/>
        <v>5.8559322033898313</v>
      </c>
      <c r="Q81" s="101">
        <v>0.65000847457627131</v>
      </c>
      <c r="R81" s="101">
        <v>5.20592372881356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 t="s">
        <v>157</v>
      </c>
      <c r="Z81" s="101" t="s">
        <v>157</v>
      </c>
      <c r="AA81" s="101">
        <v>0</v>
      </c>
      <c r="AB81" s="101" t="s">
        <v>157</v>
      </c>
      <c r="AC81" s="101">
        <v>5.8559322033898313</v>
      </c>
      <c r="AD81" s="101">
        <v>5.8559322033898313</v>
      </c>
      <c r="AE81" s="101">
        <v>0</v>
      </c>
      <c r="AF81" s="101">
        <v>0</v>
      </c>
      <c r="AG81" s="101">
        <v>0</v>
      </c>
      <c r="AH81" s="101">
        <v>0</v>
      </c>
      <c r="AI81" s="101">
        <v>0</v>
      </c>
      <c r="AJ81" s="165">
        <v>0</v>
      </c>
      <c r="AK81" s="101">
        <v>0</v>
      </c>
      <c r="AL81" s="101">
        <v>0</v>
      </c>
      <c r="AM81" s="101">
        <f t="shared" si="27"/>
        <v>5.8559322033898313</v>
      </c>
      <c r="AN81" s="101">
        <f t="shared" si="28"/>
        <v>5.8559322033898313</v>
      </c>
      <c r="AO81" s="101" t="s">
        <v>157</v>
      </c>
    </row>
    <row r="82" spans="1:41" ht="47.25" customHeight="1">
      <c r="A82" s="81" t="s">
        <v>86</v>
      </c>
      <c r="B82" s="82" t="s">
        <v>614</v>
      </c>
      <c r="C82" s="81" t="s">
        <v>225</v>
      </c>
      <c r="D82" s="100" t="s">
        <v>605</v>
      </c>
      <c r="E82" s="100">
        <v>2019</v>
      </c>
      <c r="F82" s="100">
        <v>2022</v>
      </c>
      <c r="G82" s="100">
        <v>2019</v>
      </c>
      <c r="H82" s="101" t="s">
        <v>157</v>
      </c>
      <c r="I82" s="101" t="s">
        <v>157</v>
      </c>
      <c r="J82" s="101">
        <v>0</v>
      </c>
      <c r="K82" s="101">
        <f t="shared" si="68"/>
        <v>3.2161343416666668</v>
      </c>
      <c r="L82" s="101">
        <v>0.35699091192500004</v>
      </c>
      <c r="M82" s="101">
        <v>2.8591434297416667</v>
      </c>
      <c r="N82" s="101">
        <v>0</v>
      </c>
      <c r="O82" s="101">
        <v>0</v>
      </c>
      <c r="P82" s="101">
        <f t="shared" si="69"/>
        <v>3.2161343416666668</v>
      </c>
      <c r="Q82" s="101">
        <v>0.35699091192500004</v>
      </c>
      <c r="R82" s="101">
        <v>2.8591434297416667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 t="s">
        <v>157</v>
      </c>
      <c r="Z82" s="101" t="s">
        <v>157</v>
      </c>
      <c r="AA82" s="101">
        <v>0</v>
      </c>
      <c r="AB82" s="101" t="s">
        <v>157</v>
      </c>
      <c r="AC82" s="101">
        <v>0</v>
      </c>
      <c r="AD82" s="101">
        <v>0</v>
      </c>
      <c r="AE82" s="101">
        <v>3.2161343416666668</v>
      </c>
      <c r="AF82" s="101">
        <v>3.2161343416666668</v>
      </c>
      <c r="AG82" s="101">
        <v>0</v>
      </c>
      <c r="AH82" s="101">
        <v>0</v>
      </c>
      <c r="AI82" s="101">
        <v>0</v>
      </c>
      <c r="AJ82" s="165">
        <v>0</v>
      </c>
      <c r="AK82" s="101">
        <v>0</v>
      </c>
      <c r="AL82" s="101">
        <v>0</v>
      </c>
      <c r="AM82" s="101">
        <f t="shared" si="27"/>
        <v>3.2161343416666668</v>
      </c>
      <c r="AN82" s="101">
        <f t="shared" si="28"/>
        <v>3.2161343416666668</v>
      </c>
      <c r="AO82" s="101" t="s">
        <v>157</v>
      </c>
    </row>
    <row r="83" spans="1:41" ht="47.25" customHeight="1">
      <c r="A83" s="81" t="s">
        <v>86</v>
      </c>
      <c r="B83" s="82" t="s">
        <v>615</v>
      </c>
      <c r="C83" s="81" t="s">
        <v>227</v>
      </c>
      <c r="D83" s="100" t="s">
        <v>605</v>
      </c>
      <c r="E83" s="100">
        <v>2019</v>
      </c>
      <c r="F83" s="100">
        <v>2022</v>
      </c>
      <c r="G83" s="100">
        <v>2019</v>
      </c>
      <c r="H83" s="101" t="s">
        <v>157</v>
      </c>
      <c r="I83" s="101" t="s">
        <v>157</v>
      </c>
      <c r="J83" s="101">
        <v>0</v>
      </c>
      <c r="K83" s="101">
        <f t="shared" si="68"/>
        <v>2.1579598916666671</v>
      </c>
      <c r="L83" s="101">
        <v>0.23953354797500007</v>
      </c>
      <c r="M83" s="101">
        <v>1.9184263436916671</v>
      </c>
      <c r="N83" s="101">
        <v>0</v>
      </c>
      <c r="O83" s="101">
        <v>0</v>
      </c>
      <c r="P83" s="101">
        <f t="shared" si="69"/>
        <v>2.1579598916666671</v>
      </c>
      <c r="Q83" s="101">
        <v>0.23953354797500007</v>
      </c>
      <c r="R83" s="101">
        <v>1.9184263436916671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 t="s">
        <v>157</v>
      </c>
      <c r="Z83" s="101" t="s">
        <v>157</v>
      </c>
      <c r="AA83" s="101">
        <v>0</v>
      </c>
      <c r="AB83" s="101" t="s">
        <v>157</v>
      </c>
      <c r="AC83" s="101">
        <v>0</v>
      </c>
      <c r="AD83" s="101">
        <v>0</v>
      </c>
      <c r="AE83" s="101">
        <v>2.1579598916666671</v>
      </c>
      <c r="AF83" s="101">
        <v>2.1579598916666671</v>
      </c>
      <c r="AG83" s="101">
        <v>0</v>
      </c>
      <c r="AH83" s="101">
        <v>0</v>
      </c>
      <c r="AI83" s="101">
        <v>0</v>
      </c>
      <c r="AJ83" s="165">
        <v>0</v>
      </c>
      <c r="AK83" s="101">
        <v>0</v>
      </c>
      <c r="AL83" s="101">
        <v>0</v>
      </c>
      <c r="AM83" s="101">
        <f t="shared" si="27"/>
        <v>2.1579598916666671</v>
      </c>
      <c r="AN83" s="101">
        <f t="shared" si="28"/>
        <v>2.1579598916666671</v>
      </c>
      <c r="AO83" s="101" t="s">
        <v>157</v>
      </c>
    </row>
    <row r="84" spans="1:41" s="109" customFormat="1" ht="47.25" customHeight="1">
      <c r="A84" s="81" t="s">
        <v>86</v>
      </c>
      <c r="B84" s="82" t="s">
        <v>228</v>
      </c>
      <c r="C84" s="81" t="s">
        <v>229</v>
      </c>
      <c r="D84" s="100" t="s">
        <v>605</v>
      </c>
      <c r="E84" s="100">
        <v>2022</v>
      </c>
      <c r="F84" s="100">
        <v>2022</v>
      </c>
      <c r="G84" s="100">
        <v>2022</v>
      </c>
      <c r="H84" s="101" t="s">
        <v>157</v>
      </c>
      <c r="I84" s="101" t="s">
        <v>157</v>
      </c>
      <c r="J84" s="101">
        <v>0</v>
      </c>
      <c r="K84" s="101">
        <f t="shared" si="68"/>
        <v>4.5084745762711833</v>
      </c>
      <c r="L84" s="101">
        <v>0.50044067796610137</v>
      </c>
      <c r="M84" s="101">
        <v>4.0080338983050821</v>
      </c>
      <c r="N84" s="101">
        <v>0</v>
      </c>
      <c r="O84" s="101">
        <v>0</v>
      </c>
      <c r="P84" s="101">
        <f t="shared" si="69"/>
        <v>4.5084745762711833</v>
      </c>
      <c r="Q84" s="101">
        <v>0.50044067796610137</v>
      </c>
      <c r="R84" s="101">
        <v>4.0080338983050821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 t="s">
        <v>157</v>
      </c>
      <c r="Z84" s="101" t="s">
        <v>157</v>
      </c>
      <c r="AA84" s="101">
        <v>0</v>
      </c>
      <c r="AB84" s="101" t="s">
        <v>157</v>
      </c>
      <c r="AC84" s="101">
        <v>0</v>
      </c>
      <c r="AD84" s="101">
        <v>0</v>
      </c>
      <c r="AE84" s="101">
        <v>0</v>
      </c>
      <c r="AF84" s="101">
        <v>0</v>
      </c>
      <c r="AG84" s="101">
        <v>0</v>
      </c>
      <c r="AH84" s="101">
        <v>0</v>
      </c>
      <c r="AI84" s="101">
        <v>0</v>
      </c>
      <c r="AJ84" s="165">
        <v>0</v>
      </c>
      <c r="AK84" s="101">
        <v>4.5084745762711833</v>
      </c>
      <c r="AL84" s="101">
        <v>4.5084745762711833</v>
      </c>
      <c r="AM84" s="101">
        <f t="shared" si="27"/>
        <v>4.5084745762711833</v>
      </c>
      <c r="AN84" s="101">
        <f t="shared" si="28"/>
        <v>4.5084745762711833</v>
      </c>
      <c r="AO84" s="101" t="s">
        <v>157</v>
      </c>
    </row>
    <row r="85" spans="1:41" s="109" customFormat="1" ht="47.25" customHeight="1">
      <c r="A85" s="81" t="s">
        <v>86</v>
      </c>
      <c r="B85" s="82" t="s">
        <v>230</v>
      </c>
      <c r="C85" s="81" t="s">
        <v>231</v>
      </c>
      <c r="D85" s="100" t="s">
        <v>605</v>
      </c>
      <c r="E85" s="100">
        <v>2022</v>
      </c>
      <c r="F85" s="100">
        <v>2022</v>
      </c>
      <c r="G85" s="100">
        <v>2022</v>
      </c>
      <c r="H85" s="101" t="s">
        <v>157</v>
      </c>
      <c r="I85" s="101" t="s">
        <v>157</v>
      </c>
      <c r="J85" s="101">
        <v>0</v>
      </c>
      <c r="K85" s="101">
        <f t="shared" si="68"/>
        <v>4.5084745762711833</v>
      </c>
      <c r="L85" s="101">
        <v>0.50044067796610137</v>
      </c>
      <c r="M85" s="101">
        <v>4.0080338983050821</v>
      </c>
      <c r="N85" s="101">
        <v>0</v>
      </c>
      <c r="O85" s="101">
        <v>0</v>
      </c>
      <c r="P85" s="101">
        <f t="shared" si="69"/>
        <v>4.5084745762711833</v>
      </c>
      <c r="Q85" s="101">
        <v>0.50044067796610137</v>
      </c>
      <c r="R85" s="101">
        <v>4.0080338983050821</v>
      </c>
      <c r="S85" s="101">
        <v>0</v>
      </c>
      <c r="T85" s="101">
        <v>0</v>
      </c>
      <c r="U85" s="101">
        <v>0</v>
      </c>
      <c r="V85" s="101">
        <v>0</v>
      </c>
      <c r="W85" s="101">
        <v>0</v>
      </c>
      <c r="X85" s="101">
        <v>0</v>
      </c>
      <c r="Y85" s="101" t="s">
        <v>157</v>
      </c>
      <c r="Z85" s="101" t="s">
        <v>157</v>
      </c>
      <c r="AA85" s="101">
        <v>0</v>
      </c>
      <c r="AB85" s="101" t="s">
        <v>157</v>
      </c>
      <c r="AC85" s="101">
        <v>0</v>
      </c>
      <c r="AD85" s="101">
        <v>0</v>
      </c>
      <c r="AE85" s="101">
        <v>0</v>
      </c>
      <c r="AF85" s="101">
        <v>0</v>
      </c>
      <c r="AG85" s="101">
        <v>0</v>
      </c>
      <c r="AH85" s="101">
        <v>0</v>
      </c>
      <c r="AI85" s="101">
        <v>0</v>
      </c>
      <c r="AJ85" s="165">
        <v>0</v>
      </c>
      <c r="AK85" s="101">
        <v>4.5084745762711833</v>
      </c>
      <c r="AL85" s="101">
        <v>4.5084745762711833</v>
      </c>
      <c r="AM85" s="101">
        <f t="shared" si="27"/>
        <v>4.5084745762711833</v>
      </c>
      <c r="AN85" s="101">
        <f t="shared" si="28"/>
        <v>4.5084745762711833</v>
      </c>
      <c r="AO85" s="101" t="s">
        <v>157</v>
      </c>
    </row>
    <row r="86" spans="1:41" ht="47.25" customHeight="1">
      <c r="A86" s="81" t="s">
        <v>86</v>
      </c>
      <c r="B86" s="82" t="s">
        <v>616</v>
      </c>
      <c r="C86" s="81" t="s">
        <v>233</v>
      </c>
      <c r="D86" s="100" t="s">
        <v>605</v>
      </c>
      <c r="E86" s="100">
        <v>2019</v>
      </c>
      <c r="F86" s="100">
        <v>2022</v>
      </c>
      <c r="G86" s="100">
        <v>2019</v>
      </c>
      <c r="H86" s="101" t="s">
        <v>157</v>
      </c>
      <c r="I86" s="101" t="s">
        <v>157</v>
      </c>
      <c r="J86" s="101">
        <v>0</v>
      </c>
      <c r="K86" s="101">
        <f t="shared" si="68"/>
        <v>23.951970408333334</v>
      </c>
      <c r="L86" s="101">
        <v>2.6586687153250002</v>
      </c>
      <c r="M86" s="101">
        <v>21.293301693008335</v>
      </c>
      <c r="N86" s="101">
        <v>0</v>
      </c>
      <c r="O86" s="101">
        <v>0</v>
      </c>
      <c r="P86" s="101">
        <f t="shared" si="69"/>
        <v>23.951970408333334</v>
      </c>
      <c r="Q86" s="101">
        <v>2.6586687153250002</v>
      </c>
      <c r="R86" s="101">
        <v>21.293301693008335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 t="s">
        <v>157</v>
      </c>
      <c r="Z86" s="101" t="s">
        <v>157</v>
      </c>
      <c r="AA86" s="101">
        <v>0</v>
      </c>
      <c r="AB86" s="101" t="s">
        <v>157</v>
      </c>
      <c r="AC86" s="101">
        <v>0</v>
      </c>
      <c r="AD86" s="101">
        <v>0</v>
      </c>
      <c r="AE86" s="101">
        <v>23.951970408333334</v>
      </c>
      <c r="AF86" s="101">
        <v>23.951970408333334</v>
      </c>
      <c r="AG86" s="101">
        <v>0</v>
      </c>
      <c r="AH86" s="101">
        <v>0</v>
      </c>
      <c r="AI86" s="101">
        <v>0</v>
      </c>
      <c r="AJ86" s="165">
        <v>0</v>
      </c>
      <c r="AK86" s="101">
        <v>0</v>
      </c>
      <c r="AL86" s="101">
        <v>0</v>
      </c>
      <c r="AM86" s="101">
        <f t="shared" si="27"/>
        <v>23.951970408333334</v>
      </c>
      <c r="AN86" s="101">
        <f t="shared" si="28"/>
        <v>23.951970408333334</v>
      </c>
      <c r="AO86" s="101" t="s">
        <v>157</v>
      </c>
    </row>
    <row r="87" spans="1:41" s="108" customFormat="1" ht="47.25" customHeight="1">
      <c r="A87" s="81" t="s">
        <v>86</v>
      </c>
      <c r="B87" s="82" t="s">
        <v>234</v>
      </c>
      <c r="C87" s="81" t="s">
        <v>235</v>
      </c>
      <c r="D87" s="100" t="s">
        <v>605</v>
      </c>
      <c r="E87" s="100">
        <v>2021</v>
      </c>
      <c r="F87" s="100">
        <v>2022</v>
      </c>
      <c r="G87" s="100">
        <v>2021</v>
      </c>
      <c r="H87" s="101" t="s">
        <v>157</v>
      </c>
      <c r="I87" s="101" t="s">
        <v>157</v>
      </c>
      <c r="J87" s="101">
        <v>0</v>
      </c>
      <c r="K87" s="101">
        <f t="shared" si="68"/>
        <v>12.96386169491525</v>
      </c>
      <c r="L87" s="101">
        <v>1.4389886481355929</v>
      </c>
      <c r="M87" s="101">
        <v>11.524873046779657</v>
      </c>
      <c r="N87" s="101">
        <v>0</v>
      </c>
      <c r="O87" s="101">
        <v>0</v>
      </c>
      <c r="P87" s="101">
        <f t="shared" si="69"/>
        <v>12.96386169491525</v>
      </c>
      <c r="Q87" s="101">
        <v>1.4389886481355929</v>
      </c>
      <c r="R87" s="101">
        <v>11.524873046779657</v>
      </c>
      <c r="S87" s="101">
        <v>0</v>
      </c>
      <c r="T87" s="101">
        <v>0</v>
      </c>
      <c r="U87" s="101">
        <v>0</v>
      </c>
      <c r="V87" s="101">
        <v>0</v>
      </c>
      <c r="W87" s="101">
        <v>0</v>
      </c>
      <c r="X87" s="101">
        <v>0</v>
      </c>
      <c r="Y87" s="101" t="s">
        <v>157</v>
      </c>
      <c r="Z87" s="101" t="s">
        <v>157</v>
      </c>
      <c r="AA87" s="101">
        <v>0</v>
      </c>
      <c r="AB87" s="101" t="s">
        <v>157</v>
      </c>
      <c r="AC87" s="101">
        <v>0</v>
      </c>
      <c r="AD87" s="101">
        <v>0</v>
      </c>
      <c r="AE87" s="101">
        <v>0</v>
      </c>
      <c r="AF87" s="101">
        <v>0</v>
      </c>
      <c r="AG87" s="101">
        <v>0</v>
      </c>
      <c r="AH87" s="101">
        <v>0</v>
      </c>
      <c r="AI87" s="101">
        <v>12.96386169491525</v>
      </c>
      <c r="AJ87" s="165">
        <v>12.96386169491525</v>
      </c>
      <c r="AK87" s="101">
        <v>0</v>
      </c>
      <c r="AL87" s="101">
        <v>0</v>
      </c>
      <c r="AM87" s="101">
        <f t="shared" si="27"/>
        <v>12.96386169491525</v>
      </c>
      <c r="AN87" s="101">
        <f t="shared" si="28"/>
        <v>12.96386169491525</v>
      </c>
      <c r="AO87" s="101" t="s">
        <v>157</v>
      </c>
    </row>
    <row r="88" spans="1:41" ht="47.25" customHeight="1">
      <c r="A88" s="81" t="s">
        <v>86</v>
      </c>
      <c r="B88" s="82" t="s">
        <v>236</v>
      </c>
      <c r="C88" s="81" t="s">
        <v>237</v>
      </c>
      <c r="D88" s="100" t="s">
        <v>605</v>
      </c>
      <c r="E88" s="100">
        <v>2018</v>
      </c>
      <c r="F88" s="100">
        <v>2022</v>
      </c>
      <c r="G88" s="100">
        <v>2018</v>
      </c>
      <c r="H88" s="101" t="s">
        <v>157</v>
      </c>
      <c r="I88" s="101" t="s">
        <v>157</v>
      </c>
      <c r="J88" s="101">
        <v>0</v>
      </c>
      <c r="K88" s="101">
        <f t="shared" si="68"/>
        <v>1.8432203389830508</v>
      </c>
      <c r="L88" s="101">
        <v>0.20459745762711865</v>
      </c>
      <c r="M88" s="101">
        <v>1.6386228813559323</v>
      </c>
      <c r="N88" s="101">
        <v>0</v>
      </c>
      <c r="O88" s="101">
        <v>0</v>
      </c>
      <c r="P88" s="101">
        <f t="shared" si="69"/>
        <v>1.8432203389830508</v>
      </c>
      <c r="Q88" s="101">
        <v>0.20459745762711865</v>
      </c>
      <c r="R88" s="101">
        <v>1.6386228813559323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 t="s">
        <v>157</v>
      </c>
      <c r="Z88" s="101" t="s">
        <v>157</v>
      </c>
      <c r="AA88" s="101">
        <v>0</v>
      </c>
      <c r="AB88" s="101" t="s">
        <v>157</v>
      </c>
      <c r="AC88" s="101">
        <v>1.8432203389830508</v>
      </c>
      <c r="AD88" s="101">
        <v>1.8432203389830508</v>
      </c>
      <c r="AE88" s="101">
        <v>0</v>
      </c>
      <c r="AF88" s="101">
        <v>0</v>
      </c>
      <c r="AG88" s="101">
        <v>0</v>
      </c>
      <c r="AH88" s="101">
        <v>0</v>
      </c>
      <c r="AI88" s="101">
        <v>0</v>
      </c>
      <c r="AJ88" s="165">
        <v>0</v>
      </c>
      <c r="AK88" s="101">
        <v>0</v>
      </c>
      <c r="AL88" s="101">
        <v>0</v>
      </c>
      <c r="AM88" s="101">
        <f t="shared" ref="AM88:AM152" si="70">AC88+AE88+AG88+AI88+AK88</f>
        <v>1.8432203389830508</v>
      </c>
      <c r="AN88" s="101">
        <f t="shared" ref="AN88:AN152" si="71">AD88+AF88+AH88+AJ88+AL88</f>
        <v>1.8432203389830508</v>
      </c>
      <c r="AO88" s="101" t="s">
        <v>157</v>
      </c>
    </row>
    <row r="89" spans="1:41" s="75" customFormat="1" ht="47.25" customHeight="1">
      <c r="A89" s="81" t="s">
        <v>86</v>
      </c>
      <c r="B89" s="82" t="s">
        <v>238</v>
      </c>
      <c r="C89" s="81" t="s">
        <v>239</v>
      </c>
      <c r="D89" s="100" t="s">
        <v>605</v>
      </c>
      <c r="E89" s="100">
        <v>2020</v>
      </c>
      <c r="F89" s="100">
        <v>2022</v>
      </c>
      <c r="G89" s="100">
        <v>2020</v>
      </c>
      <c r="H89" s="101" t="s">
        <v>157</v>
      </c>
      <c r="I89" s="101" t="s">
        <v>157</v>
      </c>
      <c r="J89" s="101">
        <v>0</v>
      </c>
      <c r="K89" s="101">
        <f t="shared" si="68"/>
        <v>8.0232989999999997</v>
      </c>
      <c r="L89" s="101">
        <v>0.167158</v>
      </c>
      <c r="M89" s="101">
        <f>K89-L89</f>
        <v>7.856141</v>
      </c>
      <c r="N89" s="101">
        <v>0</v>
      </c>
      <c r="O89" s="101">
        <v>0</v>
      </c>
      <c r="P89" s="101">
        <f t="shared" si="69"/>
        <v>8.0232989999999997</v>
      </c>
      <c r="Q89" s="101">
        <v>0.167158</v>
      </c>
      <c r="R89" s="101">
        <f>P89-Q89</f>
        <v>7.856141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 t="s">
        <v>157</v>
      </c>
      <c r="Z89" s="101" t="s">
        <v>157</v>
      </c>
      <c r="AA89" s="101">
        <v>0</v>
      </c>
      <c r="AB89" s="101" t="s">
        <v>157</v>
      </c>
      <c r="AC89" s="101">
        <v>0</v>
      </c>
      <c r="AD89" s="101">
        <v>0</v>
      </c>
      <c r="AE89" s="101">
        <v>0</v>
      </c>
      <c r="AF89" s="101">
        <v>0</v>
      </c>
      <c r="AG89" s="101">
        <v>8.0232989999999997</v>
      </c>
      <c r="AH89" s="101">
        <v>8.0232989999999997</v>
      </c>
      <c r="AI89" s="101">
        <v>0</v>
      </c>
      <c r="AJ89" s="165">
        <v>0</v>
      </c>
      <c r="AK89" s="101">
        <v>0</v>
      </c>
      <c r="AL89" s="101">
        <v>0</v>
      </c>
      <c r="AM89" s="101">
        <f t="shared" si="70"/>
        <v>8.0232989999999997</v>
      </c>
      <c r="AN89" s="101">
        <f t="shared" si="71"/>
        <v>8.0232989999999997</v>
      </c>
      <c r="AO89" s="101" t="s">
        <v>157</v>
      </c>
    </row>
    <row r="90" spans="1:41" s="75" customFormat="1" ht="47.25" customHeight="1">
      <c r="A90" s="81" t="s">
        <v>86</v>
      </c>
      <c r="B90" s="82" t="s">
        <v>650</v>
      </c>
      <c r="C90" s="81" t="s">
        <v>241</v>
      </c>
      <c r="D90" s="100" t="s">
        <v>605</v>
      </c>
      <c r="E90" s="100">
        <v>2020</v>
      </c>
      <c r="F90" s="100">
        <v>2022</v>
      </c>
      <c r="G90" s="100">
        <v>2020</v>
      </c>
      <c r="H90" s="101" t="s">
        <v>157</v>
      </c>
      <c r="I90" s="101" t="s">
        <v>157</v>
      </c>
      <c r="J90" s="101">
        <v>0</v>
      </c>
      <c r="K90" s="101">
        <f t="shared" si="68"/>
        <v>0.15975600000000001</v>
      </c>
      <c r="L90" s="101">
        <v>5.0042999999999997E-2</v>
      </c>
      <c r="M90" s="101">
        <f>K90-L90</f>
        <v>0.109713</v>
      </c>
      <c r="N90" s="101">
        <v>0</v>
      </c>
      <c r="O90" s="101">
        <v>0</v>
      </c>
      <c r="P90" s="101">
        <f t="shared" si="69"/>
        <v>0.15975600000000001</v>
      </c>
      <c r="Q90" s="101">
        <v>5.0042999999999997E-2</v>
      </c>
      <c r="R90" s="101">
        <f>P90-Q90</f>
        <v>0.109713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 t="s">
        <v>157</v>
      </c>
      <c r="Z90" s="101" t="s">
        <v>157</v>
      </c>
      <c r="AA90" s="101">
        <v>0</v>
      </c>
      <c r="AB90" s="101" t="s">
        <v>157</v>
      </c>
      <c r="AC90" s="101">
        <v>0</v>
      </c>
      <c r="AD90" s="101">
        <v>0</v>
      </c>
      <c r="AE90" s="101">
        <v>0</v>
      </c>
      <c r="AF90" s="101">
        <v>0</v>
      </c>
      <c r="AG90" s="101">
        <v>0.15975600000000001</v>
      </c>
      <c r="AH90" s="101">
        <v>0.15975600000000001</v>
      </c>
      <c r="AI90" s="101">
        <v>0</v>
      </c>
      <c r="AJ90" s="165">
        <v>0</v>
      </c>
      <c r="AK90" s="101">
        <v>0</v>
      </c>
      <c r="AL90" s="101">
        <v>0</v>
      </c>
      <c r="AM90" s="101">
        <f t="shared" si="70"/>
        <v>0.15975600000000001</v>
      </c>
      <c r="AN90" s="101">
        <f t="shared" si="71"/>
        <v>0.15975600000000001</v>
      </c>
      <c r="AO90" s="101" t="s">
        <v>157</v>
      </c>
    </row>
    <row r="91" spans="1:41" s="75" customFormat="1" ht="47.25" customHeight="1">
      <c r="A91" s="81" t="s">
        <v>86</v>
      </c>
      <c r="B91" s="82" t="s">
        <v>651</v>
      </c>
      <c r="C91" s="81" t="s">
        <v>243</v>
      </c>
      <c r="D91" s="100" t="s">
        <v>605</v>
      </c>
      <c r="E91" s="100">
        <v>2020</v>
      </c>
      <c r="F91" s="100">
        <v>2022</v>
      </c>
      <c r="G91" s="100">
        <v>2020</v>
      </c>
      <c r="H91" s="101" t="s">
        <v>157</v>
      </c>
      <c r="I91" s="101" t="s">
        <v>157</v>
      </c>
      <c r="J91" s="101">
        <v>0</v>
      </c>
      <c r="K91" s="101">
        <f t="shared" si="68"/>
        <v>1.6670469999999999</v>
      </c>
      <c r="L91" s="101">
        <v>6.3628000000000004E-2</v>
      </c>
      <c r="M91" s="101">
        <f>K91-L91</f>
        <v>1.6034189999999999</v>
      </c>
      <c r="N91" s="101">
        <v>0</v>
      </c>
      <c r="O91" s="101">
        <v>0</v>
      </c>
      <c r="P91" s="101">
        <f t="shared" si="69"/>
        <v>1.6670469999999999</v>
      </c>
      <c r="Q91" s="101">
        <v>6.3628000000000004E-2</v>
      </c>
      <c r="R91" s="101">
        <f>P91-Q91</f>
        <v>1.6034189999999999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 t="s">
        <v>157</v>
      </c>
      <c r="Z91" s="101" t="s">
        <v>157</v>
      </c>
      <c r="AA91" s="101">
        <v>0</v>
      </c>
      <c r="AB91" s="101" t="s">
        <v>157</v>
      </c>
      <c r="AC91" s="101">
        <v>0</v>
      </c>
      <c r="AD91" s="101">
        <v>0</v>
      </c>
      <c r="AE91" s="101">
        <v>0</v>
      </c>
      <c r="AF91" s="101">
        <v>0</v>
      </c>
      <c r="AG91" s="101">
        <v>1.6670469999999999</v>
      </c>
      <c r="AH91" s="101">
        <v>1.6670469999999999</v>
      </c>
      <c r="AI91" s="101">
        <v>0</v>
      </c>
      <c r="AJ91" s="165">
        <v>0</v>
      </c>
      <c r="AK91" s="101">
        <v>0</v>
      </c>
      <c r="AL91" s="101">
        <v>0</v>
      </c>
      <c r="AM91" s="101">
        <f t="shared" si="70"/>
        <v>1.6670469999999999</v>
      </c>
      <c r="AN91" s="101">
        <f t="shared" si="71"/>
        <v>1.6670469999999999</v>
      </c>
      <c r="AO91" s="101" t="s">
        <v>157</v>
      </c>
    </row>
    <row r="92" spans="1:41" s="109" customFormat="1" ht="47.25" customHeight="1">
      <c r="A92" s="81" t="s">
        <v>86</v>
      </c>
      <c r="B92" s="82" t="s">
        <v>244</v>
      </c>
      <c r="C92" s="81" t="s">
        <v>245</v>
      </c>
      <c r="D92" s="100" t="s">
        <v>605</v>
      </c>
      <c r="E92" s="100">
        <v>2022</v>
      </c>
      <c r="F92" s="100">
        <v>2022</v>
      </c>
      <c r="G92" s="100">
        <v>2022</v>
      </c>
      <c r="H92" s="101" t="s">
        <v>157</v>
      </c>
      <c r="I92" s="101" t="s">
        <v>157</v>
      </c>
      <c r="J92" s="101">
        <v>0</v>
      </c>
      <c r="K92" s="101">
        <f t="shared" si="68"/>
        <v>2.2542372881355917</v>
      </c>
      <c r="L92" s="101">
        <v>0.25022033898305068</v>
      </c>
      <c r="M92" s="101">
        <v>2.004016949152541</v>
      </c>
      <c r="N92" s="101">
        <v>0</v>
      </c>
      <c r="O92" s="101">
        <v>0</v>
      </c>
      <c r="P92" s="101">
        <f t="shared" si="69"/>
        <v>2.2542372881355917</v>
      </c>
      <c r="Q92" s="101">
        <v>0.25022033898305068</v>
      </c>
      <c r="R92" s="101">
        <v>2.004016949152541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 t="s">
        <v>157</v>
      </c>
      <c r="Z92" s="101" t="s">
        <v>157</v>
      </c>
      <c r="AA92" s="101">
        <v>0</v>
      </c>
      <c r="AB92" s="101" t="s">
        <v>157</v>
      </c>
      <c r="AC92" s="101">
        <v>0</v>
      </c>
      <c r="AD92" s="101">
        <v>0</v>
      </c>
      <c r="AE92" s="101">
        <v>0</v>
      </c>
      <c r="AF92" s="101">
        <v>0</v>
      </c>
      <c r="AG92" s="101">
        <v>0</v>
      </c>
      <c r="AH92" s="101">
        <v>0</v>
      </c>
      <c r="AI92" s="101">
        <v>0</v>
      </c>
      <c r="AJ92" s="165">
        <v>0</v>
      </c>
      <c r="AK92" s="101">
        <v>2.2542372881355917</v>
      </c>
      <c r="AL92" s="101">
        <v>2.2542372881355917</v>
      </c>
      <c r="AM92" s="101">
        <f t="shared" si="70"/>
        <v>2.2542372881355917</v>
      </c>
      <c r="AN92" s="101">
        <f t="shared" si="71"/>
        <v>2.2542372881355917</v>
      </c>
      <c r="AO92" s="101" t="s">
        <v>157</v>
      </c>
    </row>
    <row r="93" spans="1:41" s="109" customFormat="1" ht="47.25" customHeight="1">
      <c r="A93" s="81" t="s">
        <v>86</v>
      </c>
      <c r="B93" s="82" t="s">
        <v>246</v>
      </c>
      <c r="C93" s="81" t="s">
        <v>247</v>
      </c>
      <c r="D93" s="100" t="s">
        <v>605</v>
      </c>
      <c r="E93" s="100">
        <v>2022</v>
      </c>
      <c r="F93" s="100">
        <v>2022</v>
      </c>
      <c r="G93" s="100">
        <v>2022</v>
      </c>
      <c r="H93" s="101" t="s">
        <v>157</v>
      </c>
      <c r="I93" s="101" t="s">
        <v>157</v>
      </c>
      <c r="J93" s="101">
        <v>0</v>
      </c>
      <c r="K93" s="101">
        <f t="shared" si="68"/>
        <v>2.2542372881355917</v>
      </c>
      <c r="L93" s="101">
        <v>0.25022033898305068</v>
      </c>
      <c r="M93" s="101">
        <v>2.004016949152541</v>
      </c>
      <c r="N93" s="101">
        <v>0</v>
      </c>
      <c r="O93" s="101">
        <v>0</v>
      </c>
      <c r="P93" s="101">
        <f t="shared" si="69"/>
        <v>2.2542372881355917</v>
      </c>
      <c r="Q93" s="101">
        <v>0.25022033898305068</v>
      </c>
      <c r="R93" s="101">
        <v>2.004016949152541</v>
      </c>
      <c r="S93" s="101">
        <v>0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01" t="s">
        <v>157</v>
      </c>
      <c r="Z93" s="101" t="s">
        <v>157</v>
      </c>
      <c r="AA93" s="101">
        <v>0</v>
      </c>
      <c r="AB93" s="101" t="s">
        <v>157</v>
      </c>
      <c r="AC93" s="101">
        <v>0</v>
      </c>
      <c r="AD93" s="101">
        <v>0</v>
      </c>
      <c r="AE93" s="101">
        <v>0</v>
      </c>
      <c r="AF93" s="101">
        <v>0</v>
      </c>
      <c r="AG93" s="101">
        <v>0</v>
      </c>
      <c r="AH93" s="101">
        <v>0</v>
      </c>
      <c r="AI93" s="101">
        <v>0</v>
      </c>
      <c r="AJ93" s="165">
        <v>0</v>
      </c>
      <c r="AK93" s="101">
        <v>2.2542372881355917</v>
      </c>
      <c r="AL93" s="101">
        <v>2.2542372881355917</v>
      </c>
      <c r="AM93" s="101">
        <f t="shared" si="70"/>
        <v>2.2542372881355917</v>
      </c>
      <c r="AN93" s="101">
        <f t="shared" si="71"/>
        <v>2.2542372881355917</v>
      </c>
      <c r="AO93" s="101" t="s">
        <v>157</v>
      </c>
    </row>
    <row r="94" spans="1:41" ht="47.25" customHeight="1">
      <c r="A94" s="81" t="s">
        <v>86</v>
      </c>
      <c r="B94" s="82" t="s">
        <v>248</v>
      </c>
      <c r="C94" s="81" t="s">
        <v>249</v>
      </c>
      <c r="D94" s="100" t="s">
        <v>605</v>
      </c>
      <c r="E94" s="100">
        <v>2018</v>
      </c>
      <c r="F94" s="100">
        <v>2022</v>
      </c>
      <c r="G94" s="100">
        <v>2018</v>
      </c>
      <c r="H94" s="101" t="s">
        <v>157</v>
      </c>
      <c r="I94" s="101" t="s">
        <v>157</v>
      </c>
      <c r="J94" s="101">
        <v>0</v>
      </c>
      <c r="K94" s="101">
        <f t="shared" si="68"/>
        <v>14.529661016949152</v>
      </c>
      <c r="L94" s="101">
        <v>1.612792372881356</v>
      </c>
      <c r="M94" s="101">
        <v>12.916868644067797</v>
      </c>
      <c r="N94" s="101">
        <v>0</v>
      </c>
      <c r="O94" s="101">
        <v>0</v>
      </c>
      <c r="P94" s="101">
        <f t="shared" si="69"/>
        <v>14.529661016949152</v>
      </c>
      <c r="Q94" s="101">
        <v>1.612792372881356</v>
      </c>
      <c r="R94" s="101">
        <v>12.916868644067797</v>
      </c>
      <c r="S94" s="101">
        <v>0</v>
      </c>
      <c r="T94" s="101">
        <v>0</v>
      </c>
      <c r="U94" s="101">
        <v>0</v>
      </c>
      <c r="V94" s="101">
        <v>0</v>
      </c>
      <c r="W94" s="101">
        <v>0</v>
      </c>
      <c r="X94" s="101">
        <v>0</v>
      </c>
      <c r="Y94" s="101" t="s">
        <v>157</v>
      </c>
      <c r="Z94" s="101" t="s">
        <v>157</v>
      </c>
      <c r="AA94" s="101">
        <v>0</v>
      </c>
      <c r="AB94" s="101" t="s">
        <v>157</v>
      </c>
      <c r="AC94" s="101">
        <v>14.529661016949152</v>
      </c>
      <c r="AD94" s="101">
        <v>14.529661016949152</v>
      </c>
      <c r="AE94" s="101">
        <v>0</v>
      </c>
      <c r="AF94" s="101">
        <v>0</v>
      </c>
      <c r="AG94" s="101">
        <v>0</v>
      </c>
      <c r="AH94" s="101">
        <v>0</v>
      </c>
      <c r="AI94" s="101">
        <v>0</v>
      </c>
      <c r="AJ94" s="165">
        <v>0</v>
      </c>
      <c r="AK94" s="101">
        <v>0</v>
      </c>
      <c r="AL94" s="101">
        <v>0</v>
      </c>
      <c r="AM94" s="101">
        <f t="shared" si="70"/>
        <v>14.529661016949152</v>
      </c>
      <c r="AN94" s="101">
        <f t="shared" si="71"/>
        <v>14.529661016949152</v>
      </c>
      <c r="AO94" s="101" t="s">
        <v>157</v>
      </c>
    </row>
    <row r="95" spans="1:41" ht="47.25" customHeight="1">
      <c r="A95" s="81" t="s">
        <v>86</v>
      </c>
      <c r="B95" s="82" t="s">
        <v>250</v>
      </c>
      <c r="C95" s="81" t="s">
        <v>251</v>
      </c>
      <c r="D95" s="100" t="s">
        <v>605</v>
      </c>
      <c r="E95" s="100">
        <v>2018</v>
      </c>
      <c r="F95" s="100">
        <v>2022</v>
      </c>
      <c r="G95" s="100">
        <v>2018</v>
      </c>
      <c r="H95" s="101" t="s">
        <v>157</v>
      </c>
      <c r="I95" s="101" t="s">
        <v>157</v>
      </c>
      <c r="J95" s="101">
        <v>0</v>
      </c>
      <c r="K95" s="101">
        <f t="shared" si="68"/>
        <v>3.7296610169491524</v>
      </c>
      <c r="L95" s="101">
        <v>0.41399237288135593</v>
      </c>
      <c r="M95" s="101">
        <v>3.3156686440677965</v>
      </c>
      <c r="N95" s="101">
        <v>0</v>
      </c>
      <c r="O95" s="101">
        <v>0</v>
      </c>
      <c r="P95" s="101">
        <f t="shared" si="69"/>
        <v>3.7296610169491524</v>
      </c>
      <c r="Q95" s="101">
        <v>0.41399237288135593</v>
      </c>
      <c r="R95" s="101">
        <v>3.3156686440677965</v>
      </c>
      <c r="S95" s="101">
        <v>0</v>
      </c>
      <c r="T95" s="101">
        <v>0</v>
      </c>
      <c r="U95" s="101">
        <v>0</v>
      </c>
      <c r="V95" s="101">
        <v>0</v>
      </c>
      <c r="W95" s="101">
        <v>0</v>
      </c>
      <c r="X95" s="101">
        <v>0</v>
      </c>
      <c r="Y95" s="101" t="s">
        <v>157</v>
      </c>
      <c r="Z95" s="101" t="s">
        <v>157</v>
      </c>
      <c r="AA95" s="101">
        <v>0</v>
      </c>
      <c r="AB95" s="101" t="s">
        <v>157</v>
      </c>
      <c r="AC95" s="101">
        <v>3.7296610169491524</v>
      </c>
      <c r="AD95" s="101">
        <v>3.7296610169491524</v>
      </c>
      <c r="AE95" s="101">
        <v>0</v>
      </c>
      <c r="AF95" s="101">
        <v>0</v>
      </c>
      <c r="AG95" s="101">
        <v>0</v>
      </c>
      <c r="AH95" s="101">
        <v>0</v>
      </c>
      <c r="AI95" s="101">
        <v>0</v>
      </c>
      <c r="AJ95" s="165">
        <v>0</v>
      </c>
      <c r="AK95" s="101">
        <v>0</v>
      </c>
      <c r="AL95" s="101">
        <v>0</v>
      </c>
      <c r="AM95" s="101">
        <f t="shared" si="70"/>
        <v>3.7296610169491524</v>
      </c>
      <c r="AN95" s="101">
        <f t="shared" si="71"/>
        <v>3.7296610169491524</v>
      </c>
      <c r="AO95" s="101" t="s">
        <v>157</v>
      </c>
    </row>
    <row r="96" spans="1:41" ht="47.25" customHeight="1">
      <c r="A96" s="81" t="s">
        <v>86</v>
      </c>
      <c r="B96" s="82" t="s">
        <v>617</v>
      </c>
      <c r="C96" s="81" t="s">
        <v>253</v>
      </c>
      <c r="D96" s="100" t="s">
        <v>605</v>
      </c>
      <c r="E96" s="100">
        <v>2019</v>
      </c>
      <c r="F96" s="100">
        <v>2022</v>
      </c>
      <c r="G96" s="100">
        <v>2019</v>
      </c>
      <c r="H96" s="101" t="s">
        <v>157</v>
      </c>
      <c r="I96" s="101" t="s">
        <v>157</v>
      </c>
      <c r="J96" s="101">
        <v>0</v>
      </c>
      <c r="K96" s="101">
        <f t="shared" si="68"/>
        <v>16.666666666666668</v>
      </c>
      <c r="L96" s="101">
        <v>1.85</v>
      </c>
      <c r="M96" s="101">
        <v>14.816666666666668</v>
      </c>
      <c r="N96" s="101">
        <v>0</v>
      </c>
      <c r="O96" s="101">
        <v>0</v>
      </c>
      <c r="P96" s="101">
        <f t="shared" si="69"/>
        <v>16.666666666666668</v>
      </c>
      <c r="Q96" s="101">
        <v>1.85</v>
      </c>
      <c r="R96" s="101">
        <v>14.816666666666668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 t="s">
        <v>157</v>
      </c>
      <c r="Z96" s="101" t="s">
        <v>157</v>
      </c>
      <c r="AA96" s="101">
        <v>0</v>
      </c>
      <c r="AB96" s="101" t="s">
        <v>157</v>
      </c>
      <c r="AC96" s="101">
        <v>0</v>
      </c>
      <c r="AD96" s="101">
        <v>0</v>
      </c>
      <c r="AE96" s="101">
        <v>16.666666666666668</v>
      </c>
      <c r="AF96" s="101">
        <v>16.666666666666668</v>
      </c>
      <c r="AG96" s="101">
        <v>0</v>
      </c>
      <c r="AH96" s="101">
        <v>0</v>
      </c>
      <c r="AI96" s="101">
        <v>0</v>
      </c>
      <c r="AJ96" s="165">
        <v>0</v>
      </c>
      <c r="AK96" s="101">
        <v>0</v>
      </c>
      <c r="AL96" s="101">
        <v>0</v>
      </c>
      <c r="AM96" s="101">
        <f t="shared" si="70"/>
        <v>16.666666666666668</v>
      </c>
      <c r="AN96" s="101">
        <f t="shared" si="71"/>
        <v>16.666666666666668</v>
      </c>
      <c r="AO96" s="101" t="s">
        <v>157</v>
      </c>
    </row>
    <row r="97" spans="1:41" ht="47.25" customHeight="1">
      <c r="A97" s="81" t="s">
        <v>86</v>
      </c>
      <c r="B97" s="82" t="s">
        <v>618</v>
      </c>
      <c r="C97" s="81" t="s">
        <v>254</v>
      </c>
      <c r="D97" s="100" t="s">
        <v>605</v>
      </c>
      <c r="E97" s="100">
        <v>2018</v>
      </c>
      <c r="F97" s="100">
        <v>2022</v>
      </c>
      <c r="G97" s="100" t="s">
        <v>157</v>
      </c>
      <c r="H97" s="101" t="s">
        <v>157</v>
      </c>
      <c r="I97" s="101" t="s">
        <v>157</v>
      </c>
      <c r="J97" s="101">
        <v>0</v>
      </c>
      <c r="K97" s="101">
        <f t="shared" si="68"/>
        <v>0</v>
      </c>
      <c r="L97" s="101">
        <v>0</v>
      </c>
      <c r="M97" s="101">
        <v>0</v>
      </c>
      <c r="N97" s="101">
        <v>0</v>
      </c>
      <c r="O97" s="101">
        <v>0</v>
      </c>
      <c r="P97" s="101">
        <f t="shared" si="69"/>
        <v>0</v>
      </c>
      <c r="Q97" s="101">
        <v>0</v>
      </c>
      <c r="R97" s="101">
        <v>0</v>
      </c>
      <c r="S97" s="101">
        <v>0</v>
      </c>
      <c r="T97" s="101">
        <v>0</v>
      </c>
      <c r="U97" s="101">
        <v>0</v>
      </c>
      <c r="V97" s="101">
        <v>0</v>
      </c>
      <c r="W97" s="101">
        <v>0</v>
      </c>
      <c r="X97" s="101">
        <v>0</v>
      </c>
      <c r="Y97" s="101" t="s">
        <v>157</v>
      </c>
      <c r="Z97" s="101" t="s">
        <v>157</v>
      </c>
      <c r="AA97" s="101">
        <v>0</v>
      </c>
      <c r="AB97" s="101" t="s">
        <v>157</v>
      </c>
      <c r="AC97" s="101">
        <v>0</v>
      </c>
      <c r="AD97" s="101">
        <v>0</v>
      </c>
      <c r="AE97" s="101">
        <v>0</v>
      </c>
      <c r="AF97" s="101">
        <v>0</v>
      </c>
      <c r="AG97" s="101">
        <v>0</v>
      </c>
      <c r="AH97" s="101">
        <v>0</v>
      </c>
      <c r="AI97" s="101">
        <v>0</v>
      </c>
      <c r="AJ97" s="165">
        <v>0</v>
      </c>
      <c r="AK97" s="101">
        <v>0</v>
      </c>
      <c r="AL97" s="101">
        <v>0</v>
      </c>
      <c r="AM97" s="101">
        <f t="shared" si="70"/>
        <v>0</v>
      </c>
      <c r="AN97" s="101">
        <f t="shared" si="71"/>
        <v>0</v>
      </c>
      <c r="AO97" s="101" t="s">
        <v>157</v>
      </c>
    </row>
    <row r="98" spans="1:41" s="75" customFormat="1" ht="47.25" customHeight="1">
      <c r="A98" s="81" t="s">
        <v>86</v>
      </c>
      <c r="B98" s="82" t="s">
        <v>652</v>
      </c>
      <c r="C98" s="81" t="s">
        <v>256</v>
      </c>
      <c r="D98" s="100" t="s">
        <v>605</v>
      </c>
      <c r="E98" s="100">
        <v>2020</v>
      </c>
      <c r="F98" s="100">
        <v>2022</v>
      </c>
      <c r="G98" s="100">
        <v>2020</v>
      </c>
      <c r="H98" s="101" t="s">
        <v>157</v>
      </c>
      <c r="I98" s="101" t="s">
        <v>157</v>
      </c>
      <c r="J98" s="101">
        <v>0</v>
      </c>
      <c r="K98" s="101">
        <f t="shared" si="68"/>
        <v>16.170190000000002</v>
      </c>
      <c r="L98" s="101">
        <v>0.497921</v>
      </c>
      <c r="M98" s="101">
        <f>K98-L98</f>
        <v>15.672269000000002</v>
      </c>
      <c r="N98" s="101">
        <v>0</v>
      </c>
      <c r="O98" s="101">
        <v>0</v>
      </c>
      <c r="P98" s="101">
        <f t="shared" si="69"/>
        <v>16.170190000000002</v>
      </c>
      <c r="Q98" s="101">
        <v>0.497921</v>
      </c>
      <c r="R98" s="101">
        <f>P98-Q98</f>
        <v>15.672269000000002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 t="s">
        <v>157</v>
      </c>
      <c r="Z98" s="101" t="s">
        <v>157</v>
      </c>
      <c r="AA98" s="101">
        <v>0</v>
      </c>
      <c r="AB98" s="101" t="s">
        <v>157</v>
      </c>
      <c r="AC98" s="101">
        <v>0</v>
      </c>
      <c r="AD98" s="101">
        <v>0</v>
      </c>
      <c r="AE98" s="101">
        <v>0</v>
      </c>
      <c r="AF98" s="101">
        <v>0</v>
      </c>
      <c r="AG98" s="101">
        <v>16.170190000000002</v>
      </c>
      <c r="AH98" s="101">
        <v>16.170190000000002</v>
      </c>
      <c r="AI98" s="101">
        <v>0</v>
      </c>
      <c r="AJ98" s="165">
        <v>0</v>
      </c>
      <c r="AK98" s="101">
        <v>0</v>
      </c>
      <c r="AL98" s="101">
        <v>0</v>
      </c>
      <c r="AM98" s="101">
        <f t="shared" si="70"/>
        <v>16.170190000000002</v>
      </c>
      <c r="AN98" s="101">
        <f t="shared" si="71"/>
        <v>16.170190000000002</v>
      </c>
      <c r="AO98" s="101" t="s">
        <v>157</v>
      </c>
    </row>
    <row r="99" spans="1:41" ht="47.25" customHeight="1">
      <c r="A99" s="81" t="s">
        <v>86</v>
      </c>
      <c r="B99" s="82" t="s">
        <v>257</v>
      </c>
      <c r="C99" s="81" t="s">
        <v>258</v>
      </c>
      <c r="D99" s="100" t="s">
        <v>605</v>
      </c>
      <c r="E99" s="100">
        <v>2018</v>
      </c>
      <c r="F99" s="100">
        <v>2022</v>
      </c>
      <c r="G99" s="100" t="s">
        <v>157</v>
      </c>
      <c r="H99" s="101" t="s">
        <v>157</v>
      </c>
      <c r="I99" s="101" t="s">
        <v>157</v>
      </c>
      <c r="J99" s="101">
        <v>0</v>
      </c>
      <c r="K99" s="101">
        <f t="shared" si="68"/>
        <v>0</v>
      </c>
      <c r="L99" s="101">
        <v>0</v>
      </c>
      <c r="M99" s="101">
        <v>0</v>
      </c>
      <c r="N99" s="101">
        <v>0</v>
      </c>
      <c r="O99" s="101">
        <v>0</v>
      </c>
      <c r="P99" s="101">
        <f t="shared" si="69"/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 t="s">
        <v>157</v>
      </c>
      <c r="Z99" s="101" t="s">
        <v>157</v>
      </c>
      <c r="AA99" s="101">
        <v>0</v>
      </c>
      <c r="AB99" s="101" t="s">
        <v>157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>
        <v>0</v>
      </c>
      <c r="AI99" s="101">
        <v>0</v>
      </c>
      <c r="AJ99" s="165">
        <v>0</v>
      </c>
      <c r="AK99" s="101">
        <v>0</v>
      </c>
      <c r="AL99" s="101">
        <v>0</v>
      </c>
      <c r="AM99" s="101">
        <f t="shared" si="70"/>
        <v>0</v>
      </c>
      <c r="AN99" s="101">
        <f t="shared" si="71"/>
        <v>0</v>
      </c>
      <c r="AO99" s="101" t="s">
        <v>157</v>
      </c>
    </row>
    <row r="100" spans="1:41" s="108" customFormat="1" ht="47.25" customHeight="1">
      <c r="A100" s="81" t="s">
        <v>86</v>
      </c>
      <c r="B100" s="82" t="s">
        <v>653</v>
      </c>
      <c r="C100" s="81" t="s">
        <v>260</v>
      </c>
      <c r="D100" s="100" t="s">
        <v>605</v>
      </c>
      <c r="E100" s="100">
        <v>2021</v>
      </c>
      <c r="F100" s="100">
        <v>2022</v>
      </c>
      <c r="G100" s="100">
        <v>2021</v>
      </c>
      <c r="H100" s="101" t="s">
        <v>157</v>
      </c>
      <c r="I100" s="101" t="s">
        <v>157</v>
      </c>
      <c r="J100" s="101">
        <v>0</v>
      </c>
      <c r="K100" s="101">
        <f t="shared" si="68"/>
        <v>23.105</v>
      </c>
      <c r="L100" s="101">
        <v>2.5646550000000001</v>
      </c>
      <c r="M100" s="101">
        <v>20.540345000000002</v>
      </c>
      <c r="N100" s="101">
        <v>0</v>
      </c>
      <c r="O100" s="101">
        <v>0</v>
      </c>
      <c r="P100" s="101">
        <f t="shared" si="69"/>
        <v>23.105</v>
      </c>
      <c r="Q100" s="101">
        <v>2.5646550000000001</v>
      </c>
      <c r="R100" s="101">
        <v>20.540345000000002</v>
      </c>
      <c r="S100" s="101">
        <v>0</v>
      </c>
      <c r="T100" s="101">
        <v>0</v>
      </c>
      <c r="U100" s="101">
        <v>0</v>
      </c>
      <c r="V100" s="101">
        <v>0</v>
      </c>
      <c r="W100" s="101">
        <v>0</v>
      </c>
      <c r="X100" s="101">
        <v>0</v>
      </c>
      <c r="Y100" s="101" t="s">
        <v>157</v>
      </c>
      <c r="Z100" s="101" t="s">
        <v>157</v>
      </c>
      <c r="AA100" s="101">
        <v>0</v>
      </c>
      <c r="AB100" s="101" t="s">
        <v>157</v>
      </c>
      <c r="AC100" s="101">
        <v>0</v>
      </c>
      <c r="AD100" s="101">
        <v>0</v>
      </c>
      <c r="AE100" s="101">
        <v>0</v>
      </c>
      <c r="AF100" s="101">
        <v>0</v>
      </c>
      <c r="AG100" s="101">
        <v>0</v>
      </c>
      <c r="AH100" s="101">
        <v>0</v>
      </c>
      <c r="AI100" s="101">
        <v>23.105</v>
      </c>
      <c r="AJ100" s="165">
        <v>23.105</v>
      </c>
      <c r="AK100" s="101">
        <v>0</v>
      </c>
      <c r="AL100" s="101">
        <v>0</v>
      </c>
      <c r="AM100" s="101">
        <f t="shared" si="70"/>
        <v>23.105</v>
      </c>
      <c r="AN100" s="101">
        <f t="shared" si="71"/>
        <v>23.105</v>
      </c>
      <c r="AO100" s="101" t="s">
        <v>157</v>
      </c>
    </row>
    <row r="101" spans="1:41" s="109" customFormat="1" ht="47.25" customHeight="1">
      <c r="A101" s="81" t="s">
        <v>86</v>
      </c>
      <c r="B101" s="82" t="s">
        <v>654</v>
      </c>
      <c r="C101" s="81" t="s">
        <v>262</v>
      </c>
      <c r="D101" s="100" t="s">
        <v>605</v>
      </c>
      <c r="E101" s="100">
        <v>2022</v>
      </c>
      <c r="F101" s="100">
        <v>2022</v>
      </c>
      <c r="G101" s="100">
        <v>2022</v>
      </c>
      <c r="H101" s="101" t="s">
        <v>157</v>
      </c>
      <c r="I101" s="101" t="s">
        <v>157</v>
      </c>
      <c r="J101" s="101">
        <v>0</v>
      </c>
      <c r="K101" s="101">
        <f t="shared" si="68"/>
        <v>21.133475000000001</v>
      </c>
      <c r="L101" s="101">
        <v>2.345815725</v>
      </c>
      <c r="M101" s="101">
        <v>18.787659274999999</v>
      </c>
      <c r="N101" s="101">
        <v>0</v>
      </c>
      <c r="O101" s="101">
        <v>0</v>
      </c>
      <c r="P101" s="101">
        <f t="shared" si="69"/>
        <v>21.133475000000001</v>
      </c>
      <c r="Q101" s="101">
        <v>2.345815725</v>
      </c>
      <c r="R101" s="101">
        <v>18.787659274999999</v>
      </c>
      <c r="S101" s="101">
        <v>0</v>
      </c>
      <c r="T101" s="101">
        <v>0</v>
      </c>
      <c r="U101" s="101">
        <v>0</v>
      </c>
      <c r="V101" s="101">
        <v>0</v>
      </c>
      <c r="W101" s="101">
        <v>0</v>
      </c>
      <c r="X101" s="101">
        <v>0</v>
      </c>
      <c r="Y101" s="101" t="s">
        <v>157</v>
      </c>
      <c r="Z101" s="101" t="s">
        <v>157</v>
      </c>
      <c r="AA101" s="101">
        <v>0</v>
      </c>
      <c r="AB101" s="101" t="s">
        <v>157</v>
      </c>
      <c r="AC101" s="101">
        <v>0</v>
      </c>
      <c r="AD101" s="101">
        <v>0</v>
      </c>
      <c r="AE101" s="101">
        <v>0</v>
      </c>
      <c r="AF101" s="101">
        <v>0</v>
      </c>
      <c r="AG101" s="101">
        <v>0</v>
      </c>
      <c r="AH101" s="101">
        <v>0</v>
      </c>
      <c r="AI101" s="101">
        <v>0</v>
      </c>
      <c r="AJ101" s="165">
        <v>0</v>
      </c>
      <c r="AK101" s="101">
        <v>21.133475000000001</v>
      </c>
      <c r="AL101" s="101">
        <v>21.133475000000001</v>
      </c>
      <c r="AM101" s="101">
        <f t="shared" si="70"/>
        <v>21.133475000000001</v>
      </c>
      <c r="AN101" s="101">
        <f t="shared" si="71"/>
        <v>21.133475000000001</v>
      </c>
      <c r="AO101" s="101" t="s">
        <v>157</v>
      </c>
    </row>
    <row r="102" spans="1:41" s="108" customFormat="1" ht="47.25" customHeight="1">
      <c r="A102" s="81" t="s">
        <v>86</v>
      </c>
      <c r="B102" s="82" t="s">
        <v>655</v>
      </c>
      <c r="C102" s="81" t="s">
        <v>264</v>
      </c>
      <c r="D102" s="100" t="s">
        <v>605</v>
      </c>
      <c r="E102" s="100">
        <v>2021</v>
      </c>
      <c r="F102" s="100">
        <v>2022</v>
      </c>
      <c r="G102" s="100">
        <v>2021</v>
      </c>
      <c r="H102" s="101" t="s">
        <v>157</v>
      </c>
      <c r="I102" s="101" t="s">
        <v>157</v>
      </c>
      <c r="J102" s="101">
        <v>0</v>
      </c>
      <c r="K102" s="101">
        <f t="shared" si="68"/>
        <v>19.525425000000002</v>
      </c>
      <c r="L102" s="101">
        <v>2.1673221750000002</v>
      </c>
      <c r="M102" s="101">
        <v>17.358102825000003</v>
      </c>
      <c r="N102" s="101">
        <v>0</v>
      </c>
      <c r="O102" s="101">
        <v>0</v>
      </c>
      <c r="P102" s="101">
        <f t="shared" si="69"/>
        <v>19.525425000000002</v>
      </c>
      <c r="Q102" s="101">
        <v>2.1673221750000002</v>
      </c>
      <c r="R102" s="101">
        <v>17.358102825000003</v>
      </c>
      <c r="S102" s="101">
        <v>0</v>
      </c>
      <c r="T102" s="101">
        <v>0</v>
      </c>
      <c r="U102" s="101">
        <v>0</v>
      </c>
      <c r="V102" s="101">
        <v>0</v>
      </c>
      <c r="W102" s="101">
        <v>0</v>
      </c>
      <c r="X102" s="101">
        <v>0</v>
      </c>
      <c r="Y102" s="101" t="s">
        <v>157</v>
      </c>
      <c r="Z102" s="101" t="s">
        <v>157</v>
      </c>
      <c r="AA102" s="101">
        <v>0</v>
      </c>
      <c r="AB102" s="101" t="s">
        <v>157</v>
      </c>
      <c r="AC102" s="101">
        <v>0</v>
      </c>
      <c r="AD102" s="101">
        <v>0</v>
      </c>
      <c r="AE102" s="101">
        <v>0</v>
      </c>
      <c r="AF102" s="101">
        <v>0</v>
      </c>
      <c r="AG102" s="101">
        <v>0</v>
      </c>
      <c r="AH102" s="101">
        <v>0</v>
      </c>
      <c r="AI102" s="101">
        <v>19.525425000000002</v>
      </c>
      <c r="AJ102" s="165">
        <v>19.525425000000002</v>
      </c>
      <c r="AK102" s="101">
        <v>0</v>
      </c>
      <c r="AL102" s="101">
        <v>0</v>
      </c>
      <c r="AM102" s="101">
        <f t="shared" si="70"/>
        <v>19.525425000000002</v>
      </c>
      <c r="AN102" s="101">
        <f t="shared" si="71"/>
        <v>19.525425000000002</v>
      </c>
      <c r="AO102" s="101" t="s">
        <v>157</v>
      </c>
    </row>
    <row r="103" spans="1:41" ht="47.25" customHeight="1">
      <c r="A103" s="81" t="s">
        <v>86</v>
      </c>
      <c r="B103" s="82" t="s">
        <v>619</v>
      </c>
      <c r="C103" s="81" t="s">
        <v>265</v>
      </c>
      <c r="D103" s="100" t="s">
        <v>605</v>
      </c>
      <c r="E103" s="100">
        <v>2018</v>
      </c>
      <c r="F103" s="100">
        <v>2022</v>
      </c>
      <c r="G103" s="100" t="s">
        <v>157</v>
      </c>
      <c r="H103" s="101" t="s">
        <v>157</v>
      </c>
      <c r="I103" s="101" t="s">
        <v>157</v>
      </c>
      <c r="J103" s="101">
        <v>0</v>
      </c>
      <c r="K103" s="101">
        <f t="shared" si="68"/>
        <v>0</v>
      </c>
      <c r="L103" s="101">
        <v>0</v>
      </c>
      <c r="M103" s="101">
        <v>0</v>
      </c>
      <c r="N103" s="101">
        <v>0</v>
      </c>
      <c r="O103" s="101">
        <v>0</v>
      </c>
      <c r="P103" s="101">
        <f t="shared" si="69"/>
        <v>0</v>
      </c>
      <c r="Q103" s="101">
        <v>0</v>
      </c>
      <c r="R103" s="101">
        <v>0</v>
      </c>
      <c r="S103" s="101">
        <v>0</v>
      </c>
      <c r="T103" s="101">
        <v>0</v>
      </c>
      <c r="U103" s="101">
        <v>0</v>
      </c>
      <c r="V103" s="101">
        <v>0</v>
      </c>
      <c r="W103" s="101">
        <v>0</v>
      </c>
      <c r="X103" s="101">
        <v>0</v>
      </c>
      <c r="Y103" s="101" t="s">
        <v>157</v>
      </c>
      <c r="Z103" s="101" t="s">
        <v>157</v>
      </c>
      <c r="AA103" s="101">
        <v>0</v>
      </c>
      <c r="AB103" s="101" t="s">
        <v>157</v>
      </c>
      <c r="AC103" s="101">
        <v>0</v>
      </c>
      <c r="AD103" s="101">
        <v>0</v>
      </c>
      <c r="AE103" s="101">
        <v>0</v>
      </c>
      <c r="AF103" s="101">
        <v>0</v>
      </c>
      <c r="AG103" s="101">
        <v>0</v>
      </c>
      <c r="AH103" s="101">
        <v>0</v>
      </c>
      <c r="AI103" s="101">
        <v>0</v>
      </c>
      <c r="AJ103" s="165">
        <v>0</v>
      </c>
      <c r="AK103" s="101">
        <v>0</v>
      </c>
      <c r="AL103" s="101">
        <v>0</v>
      </c>
      <c r="AM103" s="101">
        <f t="shared" si="70"/>
        <v>0</v>
      </c>
      <c r="AN103" s="101">
        <f t="shared" si="71"/>
        <v>0</v>
      </c>
      <c r="AO103" s="101" t="s">
        <v>157</v>
      </c>
    </row>
    <row r="104" spans="1:41" ht="47.25" customHeight="1">
      <c r="A104" s="81" t="s">
        <v>86</v>
      </c>
      <c r="B104" s="82" t="s">
        <v>569</v>
      </c>
      <c r="C104" s="81" t="s">
        <v>266</v>
      </c>
      <c r="D104" s="100" t="s">
        <v>605</v>
      </c>
      <c r="E104" s="100">
        <v>2018</v>
      </c>
      <c r="F104" s="100">
        <v>2022</v>
      </c>
      <c r="G104" s="100" t="s">
        <v>157</v>
      </c>
      <c r="H104" s="101" t="s">
        <v>157</v>
      </c>
      <c r="I104" s="101" t="s">
        <v>157</v>
      </c>
      <c r="J104" s="101">
        <v>0</v>
      </c>
      <c r="K104" s="101">
        <f t="shared" si="68"/>
        <v>0</v>
      </c>
      <c r="L104" s="101">
        <v>0</v>
      </c>
      <c r="M104" s="101">
        <v>0</v>
      </c>
      <c r="N104" s="101">
        <v>0</v>
      </c>
      <c r="O104" s="101">
        <v>0</v>
      </c>
      <c r="P104" s="101">
        <f t="shared" si="69"/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 t="s">
        <v>157</v>
      </c>
      <c r="Z104" s="101" t="s">
        <v>157</v>
      </c>
      <c r="AA104" s="101">
        <v>0</v>
      </c>
      <c r="AB104" s="101" t="s">
        <v>157</v>
      </c>
      <c r="AC104" s="101">
        <v>0</v>
      </c>
      <c r="AD104" s="101">
        <v>0</v>
      </c>
      <c r="AE104" s="101">
        <v>0</v>
      </c>
      <c r="AF104" s="101">
        <v>0</v>
      </c>
      <c r="AG104" s="101">
        <v>0</v>
      </c>
      <c r="AH104" s="101">
        <v>0</v>
      </c>
      <c r="AI104" s="101">
        <v>0</v>
      </c>
      <c r="AJ104" s="165">
        <v>0</v>
      </c>
      <c r="AK104" s="101">
        <v>0</v>
      </c>
      <c r="AL104" s="101">
        <v>0</v>
      </c>
      <c r="AM104" s="101">
        <f t="shared" si="70"/>
        <v>0</v>
      </c>
      <c r="AN104" s="101">
        <f t="shared" si="71"/>
        <v>0</v>
      </c>
      <c r="AO104" s="101" t="s">
        <v>157</v>
      </c>
    </row>
    <row r="105" spans="1:41" ht="47.25" customHeight="1">
      <c r="A105" s="81" t="s">
        <v>86</v>
      </c>
      <c r="B105" s="82" t="s">
        <v>267</v>
      </c>
      <c r="C105" s="81" t="s">
        <v>268</v>
      </c>
      <c r="D105" s="100" t="s">
        <v>605</v>
      </c>
      <c r="E105" s="100">
        <v>2018</v>
      </c>
      <c r="F105" s="100">
        <v>2022</v>
      </c>
      <c r="G105" s="100">
        <v>2018</v>
      </c>
      <c r="H105" s="101" t="s">
        <v>157</v>
      </c>
      <c r="I105" s="101" t="s">
        <v>157</v>
      </c>
      <c r="J105" s="101">
        <v>0</v>
      </c>
      <c r="K105" s="101">
        <f t="shared" si="68"/>
        <v>3.7584745762711864</v>
      </c>
      <c r="L105" s="101">
        <v>0.41719067796610171</v>
      </c>
      <c r="M105" s="101">
        <v>3.3412838983050848</v>
      </c>
      <c r="N105" s="101">
        <v>0</v>
      </c>
      <c r="O105" s="101">
        <v>0</v>
      </c>
      <c r="P105" s="101">
        <f t="shared" si="69"/>
        <v>3.7584745762711864</v>
      </c>
      <c r="Q105" s="101">
        <v>0.41719067796610171</v>
      </c>
      <c r="R105" s="101">
        <v>3.3412838983050848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 t="s">
        <v>157</v>
      </c>
      <c r="Z105" s="101" t="s">
        <v>157</v>
      </c>
      <c r="AA105" s="101">
        <v>0</v>
      </c>
      <c r="AB105" s="101" t="s">
        <v>157</v>
      </c>
      <c r="AC105" s="101">
        <v>3.7584745762711864</v>
      </c>
      <c r="AD105" s="101">
        <v>3.7584745762711864</v>
      </c>
      <c r="AE105" s="101">
        <v>0</v>
      </c>
      <c r="AF105" s="101">
        <v>0</v>
      </c>
      <c r="AG105" s="101">
        <v>0</v>
      </c>
      <c r="AH105" s="101">
        <v>0</v>
      </c>
      <c r="AI105" s="101">
        <v>0</v>
      </c>
      <c r="AJ105" s="165">
        <v>0</v>
      </c>
      <c r="AK105" s="101">
        <v>0</v>
      </c>
      <c r="AL105" s="101">
        <v>0</v>
      </c>
      <c r="AM105" s="101">
        <f t="shared" si="70"/>
        <v>3.7584745762711864</v>
      </c>
      <c r="AN105" s="101">
        <f t="shared" si="71"/>
        <v>3.7584745762711864</v>
      </c>
      <c r="AO105" s="101" t="s">
        <v>157</v>
      </c>
    </row>
    <row r="106" spans="1:41" ht="47.25" customHeight="1">
      <c r="A106" s="81" t="s">
        <v>86</v>
      </c>
      <c r="B106" s="82" t="s">
        <v>269</v>
      </c>
      <c r="C106" s="81" t="s">
        <v>270</v>
      </c>
      <c r="D106" s="100" t="s">
        <v>605</v>
      </c>
      <c r="E106" s="100">
        <v>2018</v>
      </c>
      <c r="F106" s="100">
        <v>2022</v>
      </c>
      <c r="G106" s="100">
        <v>2018</v>
      </c>
      <c r="H106" s="101" t="s">
        <v>157</v>
      </c>
      <c r="I106" s="101" t="s">
        <v>157</v>
      </c>
      <c r="J106" s="101">
        <v>0</v>
      </c>
      <c r="K106" s="101">
        <f t="shared" si="68"/>
        <v>2.3516949152542375</v>
      </c>
      <c r="L106" s="101">
        <v>0.26103813559322037</v>
      </c>
      <c r="M106" s="101">
        <v>2.0906567796610172</v>
      </c>
      <c r="N106" s="101">
        <v>0</v>
      </c>
      <c r="O106" s="101">
        <v>0</v>
      </c>
      <c r="P106" s="101">
        <f t="shared" si="69"/>
        <v>2.3516949152542375</v>
      </c>
      <c r="Q106" s="101">
        <v>0.26103813559322037</v>
      </c>
      <c r="R106" s="101">
        <v>2.0906567796610172</v>
      </c>
      <c r="S106" s="101">
        <v>0</v>
      </c>
      <c r="T106" s="101">
        <v>0</v>
      </c>
      <c r="U106" s="101">
        <v>0</v>
      </c>
      <c r="V106" s="101">
        <v>0</v>
      </c>
      <c r="W106" s="101">
        <v>0</v>
      </c>
      <c r="X106" s="101">
        <v>0</v>
      </c>
      <c r="Y106" s="101" t="s">
        <v>157</v>
      </c>
      <c r="Z106" s="101" t="s">
        <v>157</v>
      </c>
      <c r="AA106" s="101">
        <v>0</v>
      </c>
      <c r="AB106" s="101" t="s">
        <v>157</v>
      </c>
      <c r="AC106" s="101">
        <v>2.3516949152542375</v>
      </c>
      <c r="AD106" s="101">
        <v>2.3516949152542375</v>
      </c>
      <c r="AE106" s="101">
        <v>0</v>
      </c>
      <c r="AF106" s="101">
        <v>0</v>
      </c>
      <c r="AG106" s="101">
        <v>0</v>
      </c>
      <c r="AH106" s="101">
        <v>0</v>
      </c>
      <c r="AI106" s="101">
        <v>0</v>
      </c>
      <c r="AJ106" s="165">
        <v>0</v>
      </c>
      <c r="AK106" s="101">
        <v>0</v>
      </c>
      <c r="AL106" s="101">
        <v>0</v>
      </c>
      <c r="AM106" s="101">
        <f t="shared" si="70"/>
        <v>2.3516949152542375</v>
      </c>
      <c r="AN106" s="101">
        <f t="shared" si="71"/>
        <v>2.3516949152542375</v>
      </c>
      <c r="AO106" s="101" t="s">
        <v>157</v>
      </c>
    </row>
    <row r="107" spans="1:41" ht="47.25" customHeight="1">
      <c r="A107" s="81" t="s">
        <v>86</v>
      </c>
      <c r="B107" s="82" t="s">
        <v>620</v>
      </c>
      <c r="C107" s="81" t="s">
        <v>271</v>
      </c>
      <c r="D107" s="100" t="s">
        <v>605</v>
      </c>
      <c r="E107" s="100">
        <v>2019</v>
      </c>
      <c r="F107" s="100">
        <v>2022</v>
      </c>
      <c r="G107" s="100">
        <v>2019</v>
      </c>
      <c r="H107" s="101" t="s">
        <v>157</v>
      </c>
      <c r="I107" s="101" t="s">
        <v>157</v>
      </c>
      <c r="J107" s="101">
        <v>0</v>
      </c>
      <c r="K107" s="101">
        <f t="shared" si="68"/>
        <v>2.6865598166666667</v>
      </c>
      <c r="L107" s="101">
        <v>0.29820813964999998</v>
      </c>
      <c r="M107" s="101">
        <v>2.3883516770166668</v>
      </c>
      <c r="N107" s="101">
        <v>0</v>
      </c>
      <c r="O107" s="101">
        <v>0</v>
      </c>
      <c r="P107" s="101">
        <f t="shared" si="69"/>
        <v>2.6865598166666667</v>
      </c>
      <c r="Q107" s="101">
        <v>0.29820813964999998</v>
      </c>
      <c r="R107" s="101">
        <v>2.3883516770166668</v>
      </c>
      <c r="S107" s="101">
        <v>0</v>
      </c>
      <c r="T107" s="101">
        <v>0</v>
      </c>
      <c r="U107" s="101">
        <v>0</v>
      </c>
      <c r="V107" s="101">
        <v>0</v>
      </c>
      <c r="W107" s="101">
        <v>0</v>
      </c>
      <c r="X107" s="101">
        <v>0</v>
      </c>
      <c r="Y107" s="101" t="s">
        <v>157</v>
      </c>
      <c r="Z107" s="101" t="s">
        <v>157</v>
      </c>
      <c r="AA107" s="101">
        <v>0</v>
      </c>
      <c r="AB107" s="101" t="s">
        <v>157</v>
      </c>
      <c r="AC107" s="101">
        <v>0</v>
      </c>
      <c r="AD107" s="101">
        <v>0</v>
      </c>
      <c r="AE107" s="101">
        <v>2.6865598166666667</v>
      </c>
      <c r="AF107" s="101">
        <v>2.6865598166666667</v>
      </c>
      <c r="AG107" s="101">
        <v>0</v>
      </c>
      <c r="AH107" s="101">
        <v>0</v>
      </c>
      <c r="AI107" s="101">
        <v>0</v>
      </c>
      <c r="AJ107" s="165">
        <v>0</v>
      </c>
      <c r="AK107" s="101">
        <v>0</v>
      </c>
      <c r="AL107" s="101">
        <v>0</v>
      </c>
      <c r="AM107" s="101">
        <f t="shared" si="70"/>
        <v>2.6865598166666667</v>
      </c>
      <c r="AN107" s="101">
        <f t="shared" si="71"/>
        <v>2.6865598166666667</v>
      </c>
      <c r="AO107" s="101" t="s">
        <v>157</v>
      </c>
    </row>
    <row r="108" spans="1:41" s="75" customFormat="1" ht="47.25" customHeight="1">
      <c r="A108" s="81" t="s">
        <v>86</v>
      </c>
      <c r="B108" s="82" t="s">
        <v>672</v>
      </c>
      <c r="C108" s="81" t="s">
        <v>273</v>
      </c>
      <c r="D108" s="100" t="s">
        <v>605</v>
      </c>
      <c r="E108" s="100">
        <v>2020</v>
      </c>
      <c r="F108" s="100">
        <v>2022</v>
      </c>
      <c r="G108" s="100">
        <v>2020</v>
      </c>
      <c r="H108" s="101" t="s">
        <v>157</v>
      </c>
      <c r="I108" s="101" t="s">
        <v>157</v>
      </c>
      <c r="J108" s="101">
        <v>0</v>
      </c>
      <c r="K108" s="101">
        <f t="shared" si="68"/>
        <v>0</v>
      </c>
      <c r="L108" s="101">
        <f>K108*11/100</f>
        <v>0</v>
      </c>
      <c r="M108" s="101">
        <f>K108-L108</f>
        <v>0</v>
      </c>
      <c r="N108" s="101">
        <v>0</v>
      </c>
      <c r="O108" s="101">
        <v>0</v>
      </c>
      <c r="P108" s="101">
        <f t="shared" si="69"/>
        <v>0</v>
      </c>
      <c r="Q108" s="101">
        <f>P108*11/100</f>
        <v>0</v>
      </c>
      <c r="R108" s="101">
        <f>P108-Q108</f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 t="s">
        <v>157</v>
      </c>
      <c r="Z108" s="101" t="s">
        <v>157</v>
      </c>
      <c r="AA108" s="101">
        <v>0</v>
      </c>
      <c r="AB108" s="101" t="s">
        <v>157</v>
      </c>
      <c r="AC108" s="101">
        <v>0</v>
      </c>
      <c r="AD108" s="101">
        <v>0</v>
      </c>
      <c r="AE108" s="101">
        <v>0</v>
      </c>
      <c r="AF108" s="101">
        <v>0</v>
      </c>
      <c r="AG108" s="101">
        <v>0</v>
      </c>
      <c r="AH108" s="101">
        <v>0</v>
      </c>
      <c r="AI108" s="101">
        <v>0</v>
      </c>
      <c r="AJ108" s="165">
        <v>0</v>
      </c>
      <c r="AK108" s="101">
        <v>0</v>
      </c>
      <c r="AL108" s="101">
        <v>0</v>
      </c>
      <c r="AM108" s="101">
        <f t="shared" si="70"/>
        <v>0</v>
      </c>
      <c r="AN108" s="101">
        <f t="shared" si="71"/>
        <v>0</v>
      </c>
      <c r="AO108" s="101" t="s">
        <v>157</v>
      </c>
    </row>
    <row r="109" spans="1:41" s="109" customFormat="1" ht="47.25" customHeight="1">
      <c r="A109" s="81" t="s">
        <v>86</v>
      </c>
      <c r="B109" s="82" t="s">
        <v>274</v>
      </c>
      <c r="C109" s="81" t="s">
        <v>275</v>
      </c>
      <c r="D109" s="100" t="s">
        <v>605</v>
      </c>
      <c r="E109" s="100">
        <v>2022</v>
      </c>
      <c r="F109" s="100">
        <v>2022</v>
      </c>
      <c r="G109" s="100">
        <v>2022</v>
      </c>
      <c r="H109" s="101" t="s">
        <v>157</v>
      </c>
      <c r="I109" s="101" t="s">
        <v>157</v>
      </c>
      <c r="J109" s="101">
        <v>0</v>
      </c>
      <c r="K109" s="101">
        <f t="shared" si="68"/>
        <v>4.5084745762711664</v>
      </c>
      <c r="L109" s="101">
        <v>0.50044067796609948</v>
      </c>
      <c r="M109" s="101">
        <v>4.008033898305067</v>
      </c>
      <c r="N109" s="101">
        <v>0</v>
      </c>
      <c r="O109" s="101">
        <v>0</v>
      </c>
      <c r="P109" s="101">
        <f t="shared" si="69"/>
        <v>4.5084745762711664</v>
      </c>
      <c r="Q109" s="101">
        <v>0.50044067796609948</v>
      </c>
      <c r="R109" s="101">
        <v>4.008033898305067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 t="s">
        <v>157</v>
      </c>
      <c r="Z109" s="101" t="s">
        <v>157</v>
      </c>
      <c r="AA109" s="101">
        <v>0</v>
      </c>
      <c r="AB109" s="101" t="s">
        <v>157</v>
      </c>
      <c r="AC109" s="101">
        <v>0</v>
      </c>
      <c r="AD109" s="101">
        <v>0</v>
      </c>
      <c r="AE109" s="101">
        <v>0</v>
      </c>
      <c r="AF109" s="101">
        <v>0</v>
      </c>
      <c r="AG109" s="101">
        <v>0</v>
      </c>
      <c r="AH109" s="101">
        <v>0</v>
      </c>
      <c r="AI109" s="101">
        <v>0</v>
      </c>
      <c r="AJ109" s="165">
        <v>0</v>
      </c>
      <c r="AK109" s="101">
        <v>4.5084745762711664</v>
      </c>
      <c r="AL109" s="101">
        <v>4.5084745762711664</v>
      </c>
      <c r="AM109" s="101">
        <f t="shared" si="70"/>
        <v>4.5084745762711664</v>
      </c>
      <c r="AN109" s="101">
        <f t="shared" si="71"/>
        <v>4.5084745762711664</v>
      </c>
      <c r="AO109" s="101" t="s">
        <v>157</v>
      </c>
    </row>
    <row r="110" spans="1:41" s="109" customFormat="1" ht="47.25" customHeight="1">
      <c r="A110" s="81" t="s">
        <v>86</v>
      </c>
      <c r="B110" s="82" t="s">
        <v>571</v>
      </c>
      <c r="C110" s="81" t="s">
        <v>276</v>
      </c>
      <c r="D110" s="100" t="s">
        <v>605</v>
      </c>
      <c r="E110" s="100">
        <v>2022</v>
      </c>
      <c r="F110" s="100">
        <v>2022</v>
      </c>
      <c r="G110" s="100">
        <v>2022</v>
      </c>
      <c r="H110" s="101" t="s">
        <v>157</v>
      </c>
      <c r="I110" s="101" t="s">
        <v>157</v>
      </c>
      <c r="J110" s="101">
        <v>0</v>
      </c>
      <c r="K110" s="101">
        <f t="shared" si="68"/>
        <v>4.5084745762711833</v>
      </c>
      <c r="L110" s="101">
        <v>0.50044067796610137</v>
      </c>
      <c r="M110" s="101">
        <v>4.0080338983050821</v>
      </c>
      <c r="N110" s="101">
        <v>0</v>
      </c>
      <c r="O110" s="101">
        <v>0</v>
      </c>
      <c r="P110" s="101">
        <f t="shared" si="69"/>
        <v>4.5084745762711833</v>
      </c>
      <c r="Q110" s="101">
        <v>0.50044067796610137</v>
      </c>
      <c r="R110" s="101">
        <v>4.0080338983050821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 t="s">
        <v>157</v>
      </c>
      <c r="Z110" s="101" t="s">
        <v>157</v>
      </c>
      <c r="AA110" s="101">
        <v>0</v>
      </c>
      <c r="AB110" s="101" t="s">
        <v>157</v>
      </c>
      <c r="AC110" s="101">
        <v>0</v>
      </c>
      <c r="AD110" s="101">
        <v>0</v>
      </c>
      <c r="AE110" s="101">
        <v>0</v>
      </c>
      <c r="AF110" s="101">
        <v>0</v>
      </c>
      <c r="AG110" s="101">
        <v>0</v>
      </c>
      <c r="AH110" s="101">
        <v>0</v>
      </c>
      <c r="AI110" s="101">
        <v>0</v>
      </c>
      <c r="AJ110" s="165">
        <v>0</v>
      </c>
      <c r="AK110" s="101">
        <v>4.5084745762711833</v>
      </c>
      <c r="AL110" s="101">
        <v>4.5084745762711833</v>
      </c>
      <c r="AM110" s="101">
        <f t="shared" si="70"/>
        <v>4.5084745762711833</v>
      </c>
      <c r="AN110" s="101">
        <f t="shared" si="71"/>
        <v>4.5084745762711833</v>
      </c>
      <c r="AO110" s="101" t="s">
        <v>157</v>
      </c>
    </row>
    <row r="111" spans="1:41" ht="47.25" customHeight="1">
      <c r="A111" s="81" t="s">
        <v>86</v>
      </c>
      <c r="B111" s="82" t="s">
        <v>277</v>
      </c>
      <c r="C111" s="81" t="s">
        <v>278</v>
      </c>
      <c r="D111" s="100" t="s">
        <v>605</v>
      </c>
      <c r="E111" s="100">
        <v>2018</v>
      </c>
      <c r="F111" s="100">
        <v>2022</v>
      </c>
      <c r="G111" s="100">
        <v>2018</v>
      </c>
      <c r="H111" s="101" t="s">
        <v>157</v>
      </c>
      <c r="I111" s="101" t="s">
        <v>157</v>
      </c>
      <c r="J111" s="101">
        <v>0</v>
      </c>
      <c r="K111" s="101">
        <f t="shared" si="68"/>
        <v>6.15</v>
      </c>
      <c r="L111" s="101">
        <v>0.68265000000000009</v>
      </c>
      <c r="M111" s="101">
        <v>5.4673500000000006</v>
      </c>
      <c r="N111" s="101">
        <v>0</v>
      </c>
      <c r="O111" s="101">
        <v>0</v>
      </c>
      <c r="P111" s="101">
        <f t="shared" si="69"/>
        <v>6.15</v>
      </c>
      <c r="Q111" s="101">
        <v>0.68265000000000009</v>
      </c>
      <c r="R111" s="101">
        <v>5.4673500000000006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 t="s">
        <v>157</v>
      </c>
      <c r="Z111" s="101" t="s">
        <v>157</v>
      </c>
      <c r="AA111" s="101">
        <v>0</v>
      </c>
      <c r="AB111" s="101" t="s">
        <v>157</v>
      </c>
      <c r="AC111" s="101">
        <v>6.15</v>
      </c>
      <c r="AD111" s="101">
        <v>6.15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65">
        <v>0</v>
      </c>
      <c r="AK111" s="101">
        <v>0</v>
      </c>
      <c r="AL111" s="101">
        <v>0</v>
      </c>
      <c r="AM111" s="101">
        <f t="shared" si="70"/>
        <v>6.15</v>
      </c>
      <c r="AN111" s="101">
        <f t="shared" si="71"/>
        <v>6.15</v>
      </c>
      <c r="AO111" s="101" t="s">
        <v>157</v>
      </c>
    </row>
    <row r="112" spans="1:41" ht="68.25" customHeight="1">
      <c r="A112" s="81" t="s">
        <v>86</v>
      </c>
      <c r="B112" s="82" t="s">
        <v>621</v>
      </c>
      <c r="C112" s="81" t="s">
        <v>280</v>
      </c>
      <c r="D112" s="100" t="s">
        <v>605</v>
      </c>
      <c r="E112" s="100">
        <v>2019</v>
      </c>
      <c r="F112" s="100">
        <v>2022</v>
      </c>
      <c r="G112" s="100">
        <v>2019</v>
      </c>
      <c r="H112" s="101" t="s">
        <v>157</v>
      </c>
      <c r="I112" s="101" t="s">
        <v>157</v>
      </c>
      <c r="J112" s="101">
        <v>0</v>
      </c>
      <c r="K112" s="101">
        <f t="shared" si="68"/>
        <v>1.6333333333333333</v>
      </c>
      <c r="L112" s="101">
        <v>0.18129999999999999</v>
      </c>
      <c r="M112" s="101">
        <v>1.4520333333333333</v>
      </c>
      <c r="N112" s="101">
        <v>0</v>
      </c>
      <c r="O112" s="101">
        <v>0</v>
      </c>
      <c r="P112" s="101">
        <f t="shared" si="69"/>
        <v>1.6333333333333333</v>
      </c>
      <c r="Q112" s="101">
        <v>0.18129999999999999</v>
      </c>
      <c r="R112" s="101">
        <v>1.4520333333333333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 t="s">
        <v>157</v>
      </c>
      <c r="Z112" s="101" t="s">
        <v>157</v>
      </c>
      <c r="AA112" s="101">
        <v>0</v>
      </c>
      <c r="AB112" s="101" t="s">
        <v>157</v>
      </c>
      <c r="AC112" s="101">
        <v>0</v>
      </c>
      <c r="AD112" s="101">
        <v>0</v>
      </c>
      <c r="AE112" s="101">
        <v>1.6333333333333333</v>
      </c>
      <c r="AF112" s="101">
        <v>1.6333333333333333</v>
      </c>
      <c r="AG112" s="101">
        <v>0</v>
      </c>
      <c r="AH112" s="101">
        <v>0</v>
      </c>
      <c r="AI112" s="101">
        <v>0</v>
      </c>
      <c r="AJ112" s="165">
        <v>0</v>
      </c>
      <c r="AK112" s="101">
        <v>0</v>
      </c>
      <c r="AL112" s="101">
        <v>0</v>
      </c>
      <c r="AM112" s="101">
        <f t="shared" si="70"/>
        <v>1.6333333333333333</v>
      </c>
      <c r="AN112" s="101">
        <f t="shared" si="71"/>
        <v>1.6333333333333333</v>
      </c>
      <c r="AO112" s="101" t="s">
        <v>157</v>
      </c>
    </row>
    <row r="113" spans="1:41" ht="47.25" customHeight="1">
      <c r="A113" s="81" t="s">
        <v>86</v>
      </c>
      <c r="B113" s="82" t="s">
        <v>622</v>
      </c>
      <c r="C113" s="81" t="s">
        <v>282</v>
      </c>
      <c r="D113" s="100" t="s">
        <v>605</v>
      </c>
      <c r="E113" s="100">
        <v>2019</v>
      </c>
      <c r="F113" s="100">
        <v>2022</v>
      </c>
      <c r="G113" s="100">
        <v>2019</v>
      </c>
      <c r="H113" s="101" t="s">
        <v>157</v>
      </c>
      <c r="I113" s="101" t="s">
        <v>157</v>
      </c>
      <c r="J113" s="101">
        <v>0</v>
      </c>
      <c r="K113" s="101">
        <f t="shared" si="68"/>
        <v>34.925824999999996</v>
      </c>
      <c r="L113" s="101">
        <v>3.8418407499999998</v>
      </c>
      <c r="M113" s="101">
        <v>31.083984249999997</v>
      </c>
      <c r="N113" s="101">
        <v>0</v>
      </c>
      <c r="O113" s="101">
        <v>0</v>
      </c>
      <c r="P113" s="101">
        <f t="shared" si="69"/>
        <v>34.925824999999996</v>
      </c>
      <c r="Q113" s="101">
        <v>3.8418407499999998</v>
      </c>
      <c r="R113" s="101">
        <v>31.083984249999997</v>
      </c>
      <c r="S113" s="101">
        <v>0</v>
      </c>
      <c r="T113" s="101">
        <v>0</v>
      </c>
      <c r="U113" s="101">
        <v>0</v>
      </c>
      <c r="V113" s="101">
        <v>0</v>
      </c>
      <c r="W113" s="101">
        <v>0</v>
      </c>
      <c r="X113" s="101">
        <v>0</v>
      </c>
      <c r="Y113" s="101" t="s">
        <v>157</v>
      </c>
      <c r="Z113" s="101" t="s">
        <v>157</v>
      </c>
      <c r="AA113" s="101">
        <v>0</v>
      </c>
      <c r="AB113" s="101" t="s">
        <v>157</v>
      </c>
      <c r="AC113" s="101">
        <v>0</v>
      </c>
      <c r="AD113" s="101">
        <v>0</v>
      </c>
      <c r="AE113" s="101">
        <v>34.925824999999996</v>
      </c>
      <c r="AF113" s="101">
        <v>34.925824999999996</v>
      </c>
      <c r="AG113" s="101">
        <v>0</v>
      </c>
      <c r="AH113" s="101">
        <v>0</v>
      </c>
      <c r="AI113" s="101">
        <v>0</v>
      </c>
      <c r="AJ113" s="165">
        <v>0</v>
      </c>
      <c r="AK113" s="101">
        <v>0</v>
      </c>
      <c r="AL113" s="101">
        <v>0</v>
      </c>
      <c r="AM113" s="101">
        <f t="shared" si="70"/>
        <v>34.925824999999996</v>
      </c>
      <c r="AN113" s="101">
        <f t="shared" si="71"/>
        <v>34.925824999999996</v>
      </c>
      <c r="AO113" s="101" t="s">
        <v>157</v>
      </c>
    </row>
    <row r="114" spans="1:41" ht="47.25" customHeight="1">
      <c r="A114" s="81" t="s">
        <v>86</v>
      </c>
      <c r="B114" s="82" t="s">
        <v>283</v>
      </c>
      <c r="C114" s="81" t="s">
        <v>284</v>
      </c>
      <c r="D114" s="100" t="s">
        <v>605</v>
      </c>
      <c r="E114" s="100">
        <v>2021</v>
      </c>
      <c r="F114" s="100">
        <v>2022</v>
      </c>
      <c r="G114" s="100">
        <v>2021</v>
      </c>
      <c r="H114" s="101" t="s">
        <v>157</v>
      </c>
      <c r="I114" s="101" t="s">
        <v>157</v>
      </c>
      <c r="J114" s="101">
        <v>0</v>
      </c>
      <c r="K114" s="101">
        <f t="shared" si="68"/>
        <v>0</v>
      </c>
      <c r="L114" s="101">
        <v>1.2025000000000001</v>
      </c>
      <c r="M114" s="101">
        <v>9.6308333333333334</v>
      </c>
      <c r="N114" s="101">
        <v>0</v>
      </c>
      <c r="O114" s="101">
        <v>0</v>
      </c>
      <c r="P114" s="101">
        <f t="shared" si="69"/>
        <v>0</v>
      </c>
      <c r="Q114" s="101">
        <v>1.2025000000000001</v>
      </c>
      <c r="R114" s="101">
        <v>9.6308333333333334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 t="s">
        <v>157</v>
      </c>
      <c r="Z114" s="101" t="s">
        <v>157</v>
      </c>
      <c r="AA114" s="101">
        <v>0</v>
      </c>
      <c r="AB114" s="101" t="s">
        <v>157</v>
      </c>
      <c r="AC114" s="101">
        <v>0</v>
      </c>
      <c r="AD114" s="101">
        <v>0</v>
      </c>
      <c r="AE114" s="101">
        <v>0</v>
      </c>
      <c r="AF114" s="101">
        <v>0</v>
      </c>
      <c r="AG114" s="101">
        <v>0</v>
      </c>
      <c r="AH114" s="101">
        <v>0</v>
      </c>
      <c r="AI114" s="101">
        <v>0</v>
      </c>
      <c r="AJ114" s="165">
        <v>0</v>
      </c>
      <c r="AK114" s="101">
        <v>0</v>
      </c>
      <c r="AL114" s="101">
        <v>0</v>
      </c>
      <c r="AM114" s="101">
        <f t="shared" si="70"/>
        <v>0</v>
      </c>
      <c r="AN114" s="101">
        <f t="shared" si="71"/>
        <v>0</v>
      </c>
      <c r="AO114" s="101" t="s">
        <v>157</v>
      </c>
    </row>
    <row r="115" spans="1:41" s="102" customFormat="1" ht="31.5" customHeight="1">
      <c r="A115" s="99" t="s">
        <v>88</v>
      </c>
      <c r="B115" s="99" t="s">
        <v>89</v>
      </c>
      <c r="C115" s="99" t="s">
        <v>37</v>
      </c>
      <c r="D115" s="100" t="s">
        <v>605</v>
      </c>
      <c r="E115" s="100">
        <v>2018</v>
      </c>
      <c r="F115" s="100">
        <v>2022</v>
      </c>
      <c r="G115" s="100" t="s">
        <v>157</v>
      </c>
      <c r="H115" s="101">
        <v>0</v>
      </c>
      <c r="I115" s="101">
        <v>0</v>
      </c>
      <c r="J115" s="101">
        <v>0</v>
      </c>
      <c r="K115" s="101">
        <f t="shared" si="68"/>
        <v>302.56696064892765</v>
      </c>
      <c r="L115" s="101">
        <f>L116</f>
        <v>33.173353723358083</v>
      </c>
      <c r="M115" s="101">
        <f>K115-L115</f>
        <v>269.39360692556954</v>
      </c>
      <c r="N115" s="101">
        <v>0</v>
      </c>
      <c r="O115" s="101">
        <v>0</v>
      </c>
      <c r="P115" s="101">
        <f t="shared" si="69"/>
        <v>302.56696064892765</v>
      </c>
      <c r="Q115" s="101">
        <f>Q116</f>
        <v>33.231777583358088</v>
      </c>
      <c r="R115" s="101">
        <f>P115-Q115</f>
        <v>269.33518306556954</v>
      </c>
      <c r="S115" s="101">
        <v>0</v>
      </c>
      <c r="T115" s="101">
        <v>0</v>
      </c>
      <c r="U115" s="101">
        <v>0</v>
      </c>
      <c r="V115" s="101">
        <v>0</v>
      </c>
      <c r="W115" s="101">
        <v>0</v>
      </c>
      <c r="X115" s="101">
        <v>0</v>
      </c>
      <c r="Y115" s="101">
        <v>0</v>
      </c>
      <c r="Z115" s="101">
        <v>0</v>
      </c>
      <c r="AA115" s="101">
        <v>0</v>
      </c>
      <c r="AB115" s="101">
        <v>0</v>
      </c>
      <c r="AC115" s="101">
        <f>AC116</f>
        <v>56.520804369549161</v>
      </c>
      <c r="AD115" s="101">
        <f t="shared" ref="AD115:AF115" si="72">AD116</f>
        <v>56.520804369549161</v>
      </c>
      <c r="AE115" s="101">
        <f t="shared" si="72"/>
        <v>56.175024307062159</v>
      </c>
      <c r="AF115" s="101">
        <f t="shared" si="72"/>
        <v>56.175024307062159</v>
      </c>
      <c r="AG115" s="101">
        <f t="shared" ref="AG115:AL115" si="73">AG116</f>
        <v>24.747424000000002</v>
      </c>
      <c r="AH115" s="101">
        <f t="shared" si="73"/>
        <v>24.747424000000002</v>
      </c>
      <c r="AI115" s="101">
        <f t="shared" si="73"/>
        <v>89.172722384180716</v>
      </c>
      <c r="AJ115" s="165">
        <f t="shared" si="73"/>
        <v>89.172722384180716</v>
      </c>
      <c r="AK115" s="101">
        <f t="shared" si="73"/>
        <v>75.950985588135609</v>
      </c>
      <c r="AL115" s="101">
        <f t="shared" si="73"/>
        <v>75.950985588135609</v>
      </c>
      <c r="AM115" s="101">
        <f t="shared" si="70"/>
        <v>302.56696064892765</v>
      </c>
      <c r="AN115" s="101">
        <f t="shared" si="71"/>
        <v>302.56696064892765</v>
      </c>
      <c r="AO115" s="101" t="s">
        <v>157</v>
      </c>
    </row>
    <row r="116" spans="1:41" s="102" customFormat="1" ht="47.25" customHeight="1">
      <c r="A116" s="99" t="s">
        <v>90</v>
      </c>
      <c r="B116" s="99" t="s">
        <v>91</v>
      </c>
      <c r="C116" s="99" t="s">
        <v>37</v>
      </c>
      <c r="D116" s="100" t="s">
        <v>605</v>
      </c>
      <c r="E116" s="100">
        <v>2018</v>
      </c>
      <c r="F116" s="100">
        <v>2022</v>
      </c>
      <c r="G116" s="100" t="s">
        <v>157</v>
      </c>
      <c r="H116" s="101">
        <v>0</v>
      </c>
      <c r="I116" s="101">
        <v>0</v>
      </c>
      <c r="J116" s="101">
        <v>0</v>
      </c>
      <c r="K116" s="101">
        <f t="shared" ref="K116:K180" si="74">AM116</f>
        <v>302.56696064892765</v>
      </c>
      <c r="L116" s="101">
        <f>L117+L134+L168+L187</f>
        <v>33.173353723358083</v>
      </c>
      <c r="M116" s="101">
        <f>K116-L116</f>
        <v>269.39360692556954</v>
      </c>
      <c r="N116" s="101">
        <v>0</v>
      </c>
      <c r="O116" s="101">
        <v>0</v>
      </c>
      <c r="P116" s="101">
        <f t="shared" ref="P116:P180" si="75">AN116</f>
        <v>302.56696064892765</v>
      </c>
      <c r="Q116" s="101">
        <f>Q117+Q134+Q168+Q187</f>
        <v>33.231777583358088</v>
      </c>
      <c r="R116" s="101">
        <f>P116-Q116</f>
        <v>269.33518306556954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v>0</v>
      </c>
      <c r="Z116" s="101">
        <v>0</v>
      </c>
      <c r="AA116" s="101">
        <v>0</v>
      </c>
      <c r="AB116" s="101">
        <v>0</v>
      </c>
      <c r="AC116" s="101">
        <f>AC117+AC134+AC168+AC187</f>
        <v>56.520804369549161</v>
      </c>
      <c r="AD116" s="101">
        <f t="shared" ref="AD116:AF116" si="76">AD117+AD134+AD168+AD187</f>
        <v>56.520804369549161</v>
      </c>
      <c r="AE116" s="101">
        <f t="shared" si="76"/>
        <v>56.175024307062159</v>
      </c>
      <c r="AF116" s="101">
        <f t="shared" si="76"/>
        <v>56.175024307062159</v>
      </c>
      <c r="AG116" s="101">
        <f>AG117+AG134+AG168+AG187</f>
        <v>24.747424000000002</v>
      </c>
      <c r="AH116" s="101">
        <f>AH117+AH134+AH168+AH187</f>
        <v>24.747424000000002</v>
      </c>
      <c r="AI116" s="101">
        <f t="shared" ref="AI116" si="77">AI117+AI134+AI168+AI187</f>
        <v>89.172722384180716</v>
      </c>
      <c r="AJ116" s="165">
        <f t="shared" ref="AJ116:AL116" si="78">AJ117+AJ134+AJ168+AJ187</f>
        <v>89.172722384180716</v>
      </c>
      <c r="AK116" s="101">
        <f t="shared" ref="AK116" si="79">AK117+AK134+AK168+AK187</f>
        <v>75.950985588135609</v>
      </c>
      <c r="AL116" s="101">
        <f t="shared" si="78"/>
        <v>75.950985588135609</v>
      </c>
      <c r="AM116" s="101">
        <f t="shared" si="70"/>
        <v>302.56696064892765</v>
      </c>
      <c r="AN116" s="101">
        <f t="shared" si="71"/>
        <v>302.56696064892765</v>
      </c>
      <c r="AO116" s="101" t="s">
        <v>157</v>
      </c>
    </row>
    <row r="117" spans="1:41" s="102" customFormat="1" ht="47.25" customHeight="1">
      <c r="A117" s="106" t="s">
        <v>90</v>
      </c>
      <c r="B117" s="107" t="s">
        <v>141</v>
      </c>
      <c r="C117" s="107" t="s">
        <v>37</v>
      </c>
      <c r="D117" s="100">
        <v>0</v>
      </c>
      <c r="E117" s="100">
        <v>0</v>
      </c>
      <c r="F117" s="100">
        <v>0</v>
      </c>
      <c r="G117" s="100" t="s">
        <v>157</v>
      </c>
      <c r="H117" s="101">
        <v>0</v>
      </c>
      <c r="I117" s="101">
        <v>0</v>
      </c>
      <c r="J117" s="101">
        <v>0</v>
      </c>
      <c r="K117" s="101">
        <f t="shared" si="74"/>
        <v>41.400477169774021</v>
      </c>
      <c r="L117" s="101">
        <f>SUM(L118:L133)</f>
        <v>3.2049704735449165</v>
      </c>
      <c r="M117" s="101">
        <f>K117-L117</f>
        <v>38.195506696229103</v>
      </c>
      <c r="N117" s="101">
        <v>0</v>
      </c>
      <c r="O117" s="101">
        <v>0</v>
      </c>
      <c r="P117" s="101">
        <f t="shared" si="75"/>
        <v>41.400477169774021</v>
      </c>
      <c r="Q117" s="101">
        <f>SUM(Q118:Q133)</f>
        <v>3.2633943335449165</v>
      </c>
      <c r="R117" s="101">
        <f>P117-Q117</f>
        <v>38.137082836229105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v>0</v>
      </c>
      <c r="Z117" s="101">
        <v>0</v>
      </c>
      <c r="AA117" s="101">
        <v>0</v>
      </c>
      <c r="AB117" s="101">
        <v>0</v>
      </c>
      <c r="AC117" s="101">
        <f>SUM(AC118:AC133)</f>
        <v>1.4644067796610172</v>
      </c>
      <c r="AD117" s="101">
        <f t="shared" ref="AD117:AG117" si="80">SUM(AD118:AD133)</f>
        <v>1.4644067796610172</v>
      </c>
      <c r="AE117" s="101">
        <f t="shared" si="80"/>
        <v>0.76400335000000008</v>
      </c>
      <c r="AF117" s="101">
        <f t="shared" si="80"/>
        <v>0.76400335000000008</v>
      </c>
      <c r="AG117" s="101">
        <f t="shared" si="80"/>
        <v>3.6624099999999995</v>
      </c>
      <c r="AH117" s="101">
        <f t="shared" ref="AH117:AL117" si="81">SUM(AH118:AH133)</f>
        <v>3.6624099999999995</v>
      </c>
      <c r="AI117" s="101">
        <f t="shared" ref="AI117" si="82">SUM(AI118:AI133)</f>
        <v>12.760222045197743</v>
      </c>
      <c r="AJ117" s="165">
        <f t="shared" si="81"/>
        <v>12.760222045197743</v>
      </c>
      <c r="AK117" s="101">
        <f t="shared" ref="AK117" si="83">SUM(AK118:AK133)</f>
        <v>22.749434994915259</v>
      </c>
      <c r="AL117" s="101">
        <f t="shared" si="81"/>
        <v>22.749434994915259</v>
      </c>
      <c r="AM117" s="101">
        <f t="shared" si="70"/>
        <v>41.400477169774021</v>
      </c>
      <c r="AN117" s="101">
        <f t="shared" si="71"/>
        <v>41.400477169774021</v>
      </c>
      <c r="AO117" s="101" t="s">
        <v>157</v>
      </c>
    </row>
    <row r="118" spans="1:41" ht="47.25" customHeight="1">
      <c r="A118" s="81" t="s">
        <v>90</v>
      </c>
      <c r="B118" s="82" t="s">
        <v>285</v>
      </c>
      <c r="C118" s="81" t="s">
        <v>286</v>
      </c>
      <c r="D118" s="100" t="s">
        <v>605</v>
      </c>
      <c r="E118" s="100">
        <v>2018</v>
      </c>
      <c r="F118" s="100">
        <v>2022</v>
      </c>
      <c r="G118" s="100">
        <v>2018</v>
      </c>
      <c r="H118" s="101" t="s">
        <v>157</v>
      </c>
      <c r="I118" s="101" t="s">
        <v>157</v>
      </c>
      <c r="J118" s="101">
        <v>0</v>
      </c>
      <c r="K118" s="101">
        <f t="shared" si="74"/>
        <v>0.51186440677966105</v>
      </c>
      <c r="L118" s="101">
        <v>5.681694915254238E-2</v>
      </c>
      <c r="M118" s="101">
        <v>0.45504745762711868</v>
      </c>
      <c r="N118" s="101">
        <v>0</v>
      </c>
      <c r="O118" s="101">
        <v>0</v>
      </c>
      <c r="P118" s="101">
        <f t="shared" si="75"/>
        <v>0.51186440677966105</v>
      </c>
      <c r="Q118" s="101">
        <v>5.681694915254238E-2</v>
      </c>
      <c r="R118" s="101">
        <v>0.45504745762711868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 t="s">
        <v>157</v>
      </c>
      <c r="Z118" s="101" t="s">
        <v>157</v>
      </c>
      <c r="AA118" s="101">
        <v>0</v>
      </c>
      <c r="AB118" s="101" t="s">
        <v>157</v>
      </c>
      <c r="AC118" s="101">
        <v>0.51186440677966105</v>
      </c>
      <c r="AD118" s="101">
        <v>0.51186440677966105</v>
      </c>
      <c r="AE118" s="101">
        <v>0</v>
      </c>
      <c r="AF118" s="101">
        <v>0</v>
      </c>
      <c r="AG118" s="101">
        <v>0</v>
      </c>
      <c r="AH118" s="101">
        <v>0</v>
      </c>
      <c r="AI118" s="101">
        <v>0</v>
      </c>
      <c r="AJ118" s="165">
        <v>0</v>
      </c>
      <c r="AK118" s="101">
        <v>0</v>
      </c>
      <c r="AL118" s="101">
        <v>0</v>
      </c>
      <c r="AM118" s="101">
        <f t="shared" si="70"/>
        <v>0.51186440677966105</v>
      </c>
      <c r="AN118" s="101">
        <f t="shared" si="71"/>
        <v>0.51186440677966105</v>
      </c>
      <c r="AO118" s="101" t="s">
        <v>157</v>
      </c>
    </row>
    <row r="119" spans="1:41" ht="47.25" customHeight="1">
      <c r="A119" s="81" t="s">
        <v>90</v>
      </c>
      <c r="B119" s="82" t="s">
        <v>287</v>
      </c>
      <c r="C119" s="81" t="s">
        <v>288</v>
      </c>
      <c r="D119" s="100" t="s">
        <v>605</v>
      </c>
      <c r="E119" s="100">
        <v>2018</v>
      </c>
      <c r="F119" s="100">
        <v>2022</v>
      </c>
      <c r="G119" s="100">
        <v>2018</v>
      </c>
      <c r="H119" s="101" t="s">
        <v>157</v>
      </c>
      <c r="I119" s="101" t="s">
        <v>157</v>
      </c>
      <c r="J119" s="101">
        <v>0</v>
      </c>
      <c r="K119" s="101">
        <f t="shared" si="74"/>
        <v>0.95254237288135613</v>
      </c>
      <c r="L119" s="101">
        <v>0.10573220338983053</v>
      </c>
      <c r="M119" s="101">
        <v>0.84681016949152565</v>
      </c>
      <c r="N119" s="101">
        <v>0</v>
      </c>
      <c r="O119" s="101">
        <v>0</v>
      </c>
      <c r="P119" s="101">
        <f t="shared" si="75"/>
        <v>0.95254237288135613</v>
      </c>
      <c r="Q119" s="101">
        <v>0.10573220338983053</v>
      </c>
      <c r="R119" s="101">
        <v>0.84681016949152565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 t="s">
        <v>157</v>
      </c>
      <c r="Z119" s="101" t="s">
        <v>157</v>
      </c>
      <c r="AA119" s="101">
        <v>0</v>
      </c>
      <c r="AB119" s="101" t="s">
        <v>157</v>
      </c>
      <c r="AC119" s="101">
        <v>0.95254237288135613</v>
      </c>
      <c r="AD119" s="101">
        <v>0.95254237288135613</v>
      </c>
      <c r="AE119" s="101">
        <v>0</v>
      </c>
      <c r="AF119" s="101">
        <v>0</v>
      </c>
      <c r="AG119" s="101">
        <v>0</v>
      </c>
      <c r="AH119" s="101">
        <v>0</v>
      </c>
      <c r="AI119" s="101">
        <v>0</v>
      </c>
      <c r="AJ119" s="165">
        <v>0</v>
      </c>
      <c r="AK119" s="101">
        <v>0</v>
      </c>
      <c r="AL119" s="101">
        <v>0</v>
      </c>
      <c r="AM119" s="101">
        <f t="shared" si="70"/>
        <v>0.95254237288135613</v>
      </c>
      <c r="AN119" s="101">
        <f t="shared" si="71"/>
        <v>0.95254237288135613</v>
      </c>
      <c r="AO119" s="101" t="s">
        <v>157</v>
      </c>
    </row>
    <row r="120" spans="1:41" ht="47.25" customHeight="1">
      <c r="A120" s="81" t="s">
        <v>90</v>
      </c>
      <c r="B120" s="82" t="s">
        <v>623</v>
      </c>
      <c r="C120" s="81" t="s">
        <v>290</v>
      </c>
      <c r="D120" s="100" t="s">
        <v>605</v>
      </c>
      <c r="E120" s="100">
        <v>2019</v>
      </c>
      <c r="F120" s="100">
        <v>2022</v>
      </c>
      <c r="G120" s="100">
        <v>2019</v>
      </c>
      <c r="H120" s="101" t="s">
        <v>157</v>
      </c>
      <c r="I120" s="101" t="s">
        <v>157</v>
      </c>
      <c r="J120" s="101">
        <v>0</v>
      </c>
      <c r="K120" s="101">
        <f t="shared" si="74"/>
        <v>0.34293885000000002</v>
      </c>
      <c r="L120" s="101">
        <v>3.8066212350000003E-2</v>
      </c>
      <c r="M120" s="101">
        <v>0.30487263765</v>
      </c>
      <c r="N120" s="101">
        <v>0</v>
      </c>
      <c r="O120" s="101">
        <v>0</v>
      </c>
      <c r="P120" s="101">
        <f t="shared" si="75"/>
        <v>0.34293885000000002</v>
      </c>
      <c r="Q120" s="101">
        <v>3.8066212350000003E-2</v>
      </c>
      <c r="R120" s="101">
        <v>0.30487263765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 t="s">
        <v>157</v>
      </c>
      <c r="Z120" s="101" t="s">
        <v>157</v>
      </c>
      <c r="AA120" s="101">
        <v>0</v>
      </c>
      <c r="AB120" s="101" t="s">
        <v>157</v>
      </c>
      <c r="AC120" s="101">
        <v>0</v>
      </c>
      <c r="AD120" s="101">
        <v>0</v>
      </c>
      <c r="AE120" s="101">
        <v>0.34293885000000002</v>
      </c>
      <c r="AF120" s="101">
        <v>0.34293885000000002</v>
      </c>
      <c r="AG120" s="101">
        <v>0</v>
      </c>
      <c r="AH120" s="101">
        <v>0</v>
      </c>
      <c r="AI120" s="101">
        <v>0</v>
      </c>
      <c r="AJ120" s="165">
        <v>0</v>
      </c>
      <c r="AK120" s="101">
        <v>0</v>
      </c>
      <c r="AL120" s="101">
        <v>0</v>
      </c>
      <c r="AM120" s="101">
        <f t="shared" si="70"/>
        <v>0.34293885000000002</v>
      </c>
      <c r="AN120" s="101">
        <f t="shared" si="71"/>
        <v>0.34293885000000002</v>
      </c>
      <c r="AO120" s="101" t="s">
        <v>157</v>
      </c>
    </row>
    <row r="121" spans="1:41" ht="47.25" customHeight="1">
      <c r="A121" s="81" t="s">
        <v>90</v>
      </c>
      <c r="B121" s="82" t="s">
        <v>291</v>
      </c>
      <c r="C121" s="81" t="s">
        <v>292</v>
      </c>
      <c r="D121" s="100" t="s">
        <v>605</v>
      </c>
      <c r="E121" s="100">
        <v>2019</v>
      </c>
      <c r="F121" s="100">
        <v>2022</v>
      </c>
      <c r="G121" s="100">
        <v>2019</v>
      </c>
      <c r="H121" s="101" t="s">
        <v>157</v>
      </c>
      <c r="I121" s="101" t="s">
        <v>157</v>
      </c>
      <c r="J121" s="101">
        <v>0</v>
      </c>
      <c r="K121" s="101">
        <f t="shared" si="74"/>
        <v>0.42106450000000001</v>
      </c>
      <c r="L121" s="101">
        <v>4.6738159500000001E-2</v>
      </c>
      <c r="M121" s="101">
        <v>0.37432634050000002</v>
      </c>
      <c r="N121" s="101">
        <v>0</v>
      </c>
      <c r="O121" s="101">
        <v>0</v>
      </c>
      <c r="P121" s="101">
        <f t="shared" si="75"/>
        <v>0.42106450000000001</v>
      </c>
      <c r="Q121" s="101">
        <v>4.6738159500000001E-2</v>
      </c>
      <c r="R121" s="101">
        <v>0.37432634050000002</v>
      </c>
      <c r="S121" s="101">
        <v>0</v>
      </c>
      <c r="T121" s="101">
        <v>0</v>
      </c>
      <c r="U121" s="101">
        <v>0</v>
      </c>
      <c r="V121" s="101">
        <v>0</v>
      </c>
      <c r="W121" s="101">
        <v>0</v>
      </c>
      <c r="X121" s="101">
        <v>0</v>
      </c>
      <c r="Y121" s="101" t="s">
        <v>157</v>
      </c>
      <c r="Z121" s="101" t="s">
        <v>157</v>
      </c>
      <c r="AA121" s="101">
        <v>0</v>
      </c>
      <c r="AB121" s="101" t="s">
        <v>157</v>
      </c>
      <c r="AC121" s="101">
        <v>0</v>
      </c>
      <c r="AD121" s="101">
        <v>0</v>
      </c>
      <c r="AE121" s="101">
        <v>0.42106450000000001</v>
      </c>
      <c r="AF121" s="101">
        <v>0.42106450000000001</v>
      </c>
      <c r="AG121" s="101">
        <v>0</v>
      </c>
      <c r="AH121" s="101">
        <v>0</v>
      </c>
      <c r="AI121" s="101">
        <v>0</v>
      </c>
      <c r="AJ121" s="165">
        <v>0</v>
      </c>
      <c r="AK121" s="101">
        <v>0</v>
      </c>
      <c r="AL121" s="101">
        <v>0</v>
      </c>
      <c r="AM121" s="101">
        <f t="shared" si="70"/>
        <v>0.42106450000000001</v>
      </c>
      <c r="AN121" s="101">
        <f t="shared" si="71"/>
        <v>0.42106450000000001</v>
      </c>
      <c r="AO121" s="101" t="s">
        <v>157</v>
      </c>
    </row>
    <row r="122" spans="1:41" s="75" customFormat="1" ht="47.25" customHeight="1">
      <c r="A122" s="81" t="s">
        <v>90</v>
      </c>
      <c r="B122" s="82" t="s">
        <v>643</v>
      </c>
      <c r="C122" s="81" t="s">
        <v>294</v>
      </c>
      <c r="D122" s="100" t="s">
        <v>605</v>
      </c>
      <c r="E122" s="100">
        <v>2020</v>
      </c>
      <c r="F122" s="100">
        <v>2022</v>
      </c>
      <c r="G122" s="100">
        <v>2020</v>
      </c>
      <c r="H122" s="101" t="s">
        <v>157</v>
      </c>
      <c r="I122" s="101" t="s">
        <v>157</v>
      </c>
      <c r="J122" s="101">
        <v>0</v>
      </c>
      <c r="K122" s="101">
        <f t="shared" si="74"/>
        <v>0.89084399999999997</v>
      </c>
      <c r="L122" s="101">
        <v>0</v>
      </c>
      <c r="M122" s="101">
        <f>K122-L122</f>
        <v>0.89084399999999997</v>
      </c>
      <c r="N122" s="101">
        <v>0</v>
      </c>
      <c r="O122" s="101">
        <v>0</v>
      </c>
      <c r="P122" s="101">
        <f t="shared" si="75"/>
        <v>0.89084399999999997</v>
      </c>
      <c r="Q122" s="101">
        <v>0</v>
      </c>
      <c r="R122" s="101">
        <f>P122-Q122</f>
        <v>0.89084399999999997</v>
      </c>
      <c r="S122" s="101">
        <v>0</v>
      </c>
      <c r="T122" s="101">
        <v>0</v>
      </c>
      <c r="U122" s="101">
        <v>0</v>
      </c>
      <c r="V122" s="101">
        <v>0</v>
      </c>
      <c r="W122" s="101">
        <v>0</v>
      </c>
      <c r="X122" s="101">
        <v>0</v>
      </c>
      <c r="Y122" s="101" t="s">
        <v>157</v>
      </c>
      <c r="Z122" s="101" t="s">
        <v>157</v>
      </c>
      <c r="AA122" s="101">
        <v>0</v>
      </c>
      <c r="AB122" s="101" t="s">
        <v>157</v>
      </c>
      <c r="AC122" s="101">
        <v>0</v>
      </c>
      <c r="AD122" s="101">
        <v>0</v>
      </c>
      <c r="AE122" s="101">
        <v>0</v>
      </c>
      <c r="AF122" s="101">
        <v>0</v>
      </c>
      <c r="AG122" s="101">
        <v>0.89084399999999997</v>
      </c>
      <c r="AH122" s="101">
        <v>0.89084399999999997</v>
      </c>
      <c r="AI122" s="101">
        <v>0</v>
      </c>
      <c r="AJ122" s="165">
        <v>0</v>
      </c>
      <c r="AK122" s="101">
        <v>0</v>
      </c>
      <c r="AL122" s="101">
        <v>0</v>
      </c>
      <c r="AM122" s="101">
        <f t="shared" si="70"/>
        <v>0.89084399999999997</v>
      </c>
      <c r="AN122" s="101">
        <f t="shared" si="71"/>
        <v>0.89084399999999997</v>
      </c>
      <c r="AO122" s="101" t="s">
        <v>157</v>
      </c>
    </row>
    <row r="123" spans="1:41" s="75" customFormat="1" ht="47.25" customHeight="1">
      <c r="A123" s="81" t="s">
        <v>90</v>
      </c>
      <c r="B123" s="82" t="s">
        <v>644</v>
      </c>
      <c r="C123" s="81" t="s">
        <v>296</v>
      </c>
      <c r="D123" s="100" t="s">
        <v>605</v>
      </c>
      <c r="E123" s="100">
        <v>2020</v>
      </c>
      <c r="F123" s="100">
        <v>2022</v>
      </c>
      <c r="G123" s="100">
        <v>2020</v>
      </c>
      <c r="H123" s="101" t="s">
        <v>157</v>
      </c>
      <c r="I123" s="101" t="s">
        <v>157</v>
      </c>
      <c r="J123" s="101">
        <v>0</v>
      </c>
      <c r="K123" s="101">
        <f t="shared" si="74"/>
        <v>2.0213899999999998</v>
      </c>
      <c r="L123" s="101">
        <v>0</v>
      </c>
      <c r="M123" s="101">
        <f>K123-L123</f>
        <v>2.0213899999999998</v>
      </c>
      <c r="N123" s="101">
        <v>0</v>
      </c>
      <c r="O123" s="101">
        <v>0</v>
      </c>
      <c r="P123" s="101">
        <f t="shared" si="75"/>
        <v>2.0213899999999998</v>
      </c>
      <c r="Q123" s="101">
        <v>0</v>
      </c>
      <c r="R123" s="101">
        <f>P123-Q123</f>
        <v>2.0213899999999998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 t="s">
        <v>157</v>
      </c>
      <c r="Z123" s="101" t="s">
        <v>157</v>
      </c>
      <c r="AA123" s="101">
        <v>0</v>
      </c>
      <c r="AB123" s="101" t="s">
        <v>157</v>
      </c>
      <c r="AC123" s="101">
        <v>0</v>
      </c>
      <c r="AD123" s="101">
        <v>0</v>
      </c>
      <c r="AE123" s="101">
        <v>0</v>
      </c>
      <c r="AF123" s="101">
        <v>0</v>
      </c>
      <c r="AG123" s="101">
        <v>2.0213899999999998</v>
      </c>
      <c r="AH123" s="101">
        <v>2.0213899999999998</v>
      </c>
      <c r="AI123" s="101">
        <v>0</v>
      </c>
      <c r="AJ123" s="165">
        <v>0</v>
      </c>
      <c r="AK123" s="101">
        <v>0</v>
      </c>
      <c r="AL123" s="101">
        <v>0</v>
      </c>
      <c r="AM123" s="101">
        <f t="shared" si="70"/>
        <v>2.0213899999999998</v>
      </c>
      <c r="AN123" s="101">
        <f t="shared" si="71"/>
        <v>2.0213899999999998</v>
      </c>
      <c r="AO123" s="101" t="s">
        <v>157</v>
      </c>
    </row>
    <row r="124" spans="1:41" s="75" customFormat="1" ht="47.25" customHeight="1">
      <c r="A124" s="81" t="s">
        <v>90</v>
      </c>
      <c r="B124" s="82" t="s">
        <v>645</v>
      </c>
      <c r="C124" s="81" t="s">
        <v>298</v>
      </c>
      <c r="D124" s="100" t="s">
        <v>605</v>
      </c>
      <c r="E124" s="100">
        <v>2020</v>
      </c>
      <c r="F124" s="100">
        <v>2022</v>
      </c>
      <c r="G124" s="100">
        <v>2020</v>
      </c>
      <c r="H124" s="101" t="s">
        <v>157</v>
      </c>
      <c r="I124" s="101" t="s">
        <v>157</v>
      </c>
      <c r="J124" s="101">
        <v>0</v>
      </c>
      <c r="K124" s="101">
        <f t="shared" si="74"/>
        <v>0.202905</v>
      </c>
      <c r="L124" s="101">
        <v>0</v>
      </c>
      <c r="M124" s="101">
        <f>K124-L124</f>
        <v>0.202905</v>
      </c>
      <c r="N124" s="101">
        <v>0</v>
      </c>
      <c r="O124" s="101">
        <v>0</v>
      </c>
      <c r="P124" s="101">
        <f t="shared" si="75"/>
        <v>0.202905</v>
      </c>
      <c r="Q124" s="101">
        <v>0</v>
      </c>
      <c r="R124" s="101">
        <f>P124-Q124</f>
        <v>0.202905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 t="s">
        <v>157</v>
      </c>
      <c r="Z124" s="101" t="s">
        <v>157</v>
      </c>
      <c r="AA124" s="101">
        <v>0</v>
      </c>
      <c r="AB124" s="101" t="s">
        <v>157</v>
      </c>
      <c r="AC124" s="101">
        <v>0</v>
      </c>
      <c r="AD124" s="101">
        <v>0</v>
      </c>
      <c r="AE124" s="101">
        <v>0</v>
      </c>
      <c r="AF124" s="101">
        <v>0</v>
      </c>
      <c r="AG124" s="101">
        <v>0.202905</v>
      </c>
      <c r="AH124" s="101">
        <v>0.202905</v>
      </c>
      <c r="AI124" s="101">
        <v>0</v>
      </c>
      <c r="AJ124" s="165">
        <v>0</v>
      </c>
      <c r="AK124" s="101">
        <v>0</v>
      </c>
      <c r="AL124" s="101">
        <v>0</v>
      </c>
      <c r="AM124" s="101">
        <f t="shared" si="70"/>
        <v>0.202905</v>
      </c>
      <c r="AN124" s="101">
        <f t="shared" si="71"/>
        <v>0.202905</v>
      </c>
      <c r="AO124" s="101" t="s">
        <v>157</v>
      </c>
    </row>
    <row r="125" spans="1:41" s="75" customFormat="1" ht="47.25" customHeight="1">
      <c r="A125" s="81" t="s">
        <v>90</v>
      </c>
      <c r="B125" s="82" t="s">
        <v>646</v>
      </c>
      <c r="C125" s="81" t="s">
        <v>300</v>
      </c>
      <c r="D125" s="100" t="s">
        <v>605</v>
      </c>
      <c r="E125" s="100">
        <v>2020</v>
      </c>
      <c r="F125" s="100">
        <v>2022</v>
      </c>
      <c r="G125" s="100">
        <v>2020</v>
      </c>
      <c r="H125" s="101" t="s">
        <v>157</v>
      </c>
      <c r="I125" s="101" t="s">
        <v>157</v>
      </c>
      <c r="J125" s="101">
        <v>0</v>
      </c>
      <c r="K125" s="101">
        <f t="shared" si="74"/>
        <v>0.11924899999999999</v>
      </c>
      <c r="L125" s="101">
        <v>0</v>
      </c>
      <c r="M125" s="101">
        <f>K125-L125</f>
        <v>0.11924899999999999</v>
      </c>
      <c r="N125" s="101">
        <v>0</v>
      </c>
      <c r="O125" s="101">
        <v>0</v>
      </c>
      <c r="P125" s="101">
        <f t="shared" si="75"/>
        <v>0.11924899999999999</v>
      </c>
      <c r="Q125" s="101">
        <v>0</v>
      </c>
      <c r="R125" s="101">
        <f>P125-Q125</f>
        <v>0.11924899999999999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 t="s">
        <v>157</v>
      </c>
      <c r="Z125" s="101" t="s">
        <v>157</v>
      </c>
      <c r="AA125" s="101">
        <v>0</v>
      </c>
      <c r="AB125" s="101" t="s">
        <v>157</v>
      </c>
      <c r="AC125" s="101">
        <v>0</v>
      </c>
      <c r="AD125" s="101">
        <v>0</v>
      </c>
      <c r="AE125" s="101">
        <v>0</v>
      </c>
      <c r="AF125" s="101">
        <v>0</v>
      </c>
      <c r="AG125" s="101">
        <v>0.11924899999999999</v>
      </c>
      <c r="AH125" s="101">
        <v>0.11924899999999999</v>
      </c>
      <c r="AI125" s="101">
        <v>0</v>
      </c>
      <c r="AJ125" s="165">
        <v>0</v>
      </c>
      <c r="AK125" s="101">
        <v>0</v>
      </c>
      <c r="AL125" s="101">
        <v>0</v>
      </c>
      <c r="AM125" s="101">
        <f t="shared" si="70"/>
        <v>0.11924899999999999</v>
      </c>
      <c r="AN125" s="101">
        <f t="shared" si="71"/>
        <v>0.11924899999999999</v>
      </c>
      <c r="AO125" s="101" t="s">
        <v>157</v>
      </c>
    </row>
    <row r="126" spans="1:41" s="75" customFormat="1" ht="47.25" customHeight="1">
      <c r="A126" s="81" t="s">
        <v>90</v>
      </c>
      <c r="B126" s="82" t="s">
        <v>647</v>
      </c>
      <c r="C126" s="81" t="s">
        <v>302</v>
      </c>
      <c r="D126" s="100" t="s">
        <v>605</v>
      </c>
      <c r="E126" s="100">
        <v>2020</v>
      </c>
      <c r="F126" s="100">
        <v>2022</v>
      </c>
      <c r="G126" s="100">
        <v>2020</v>
      </c>
      <c r="H126" s="101" t="s">
        <v>157</v>
      </c>
      <c r="I126" s="101" t="s">
        <v>157</v>
      </c>
      <c r="J126" s="101">
        <v>0</v>
      </c>
      <c r="K126" s="101">
        <f t="shared" si="74"/>
        <v>0.42802200000000001</v>
      </c>
      <c r="L126" s="101">
        <v>0</v>
      </c>
      <c r="M126" s="101">
        <f>K126-L126</f>
        <v>0.42802200000000001</v>
      </c>
      <c r="N126" s="101">
        <v>0</v>
      </c>
      <c r="O126" s="101">
        <v>0</v>
      </c>
      <c r="P126" s="101">
        <f t="shared" si="75"/>
        <v>0.42802200000000001</v>
      </c>
      <c r="Q126" s="101">
        <v>0</v>
      </c>
      <c r="R126" s="101">
        <f>P126-Q126</f>
        <v>0.42802200000000001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 t="s">
        <v>157</v>
      </c>
      <c r="Z126" s="101" t="s">
        <v>157</v>
      </c>
      <c r="AA126" s="101">
        <v>0</v>
      </c>
      <c r="AB126" s="101" t="s">
        <v>157</v>
      </c>
      <c r="AC126" s="101">
        <v>0</v>
      </c>
      <c r="AD126" s="101">
        <v>0</v>
      </c>
      <c r="AE126" s="101">
        <v>0</v>
      </c>
      <c r="AF126" s="101">
        <v>0</v>
      </c>
      <c r="AG126" s="101">
        <v>0.42802200000000001</v>
      </c>
      <c r="AH126" s="101">
        <v>0.42802200000000001</v>
      </c>
      <c r="AI126" s="101">
        <v>0</v>
      </c>
      <c r="AJ126" s="165">
        <v>0</v>
      </c>
      <c r="AK126" s="101">
        <v>0</v>
      </c>
      <c r="AL126" s="101">
        <v>0</v>
      </c>
      <c r="AM126" s="101">
        <f t="shared" si="70"/>
        <v>0.42802200000000001</v>
      </c>
      <c r="AN126" s="101">
        <f t="shared" si="71"/>
        <v>0.42802200000000001</v>
      </c>
      <c r="AO126" s="101" t="s">
        <v>157</v>
      </c>
    </row>
    <row r="127" spans="1:41" s="108" customFormat="1" ht="47.25" customHeight="1">
      <c r="A127" s="81" t="s">
        <v>90</v>
      </c>
      <c r="B127" s="82" t="s">
        <v>303</v>
      </c>
      <c r="C127" s="81" t="s">
        <v>304</v>
      </c>
      <c r="D127" s="100" t="s">
        <v>605</v>
      </c>
      <c r="E127" s="100">
        <v>2021</v>
      </c>
      <c r="F127" s="100">
        <v>2022</v>
      </c>
      <c r="G127" s="100">
        <v>2021</v>
      </c>
      <c r="H127" s="101" t="s">
        <v>157</v>
      </c>
      <c r="I127" s="101" t="s">
        <v>157</v>
      </c>
      <c r="J127" s="101">
        <v>0</v>
      </c>
      <c r="K127" s="101">
        <f t="shared" si="74"/>
        <v>1.6271186440678</v>
      </c>
      <c r="L127" s="101">
        <v>0.18061016949152581</v>
      </c>
      <c r="M127" s="101">
        <v>1.4465084745762742</v>
      </c>
      <c r="N127" s="101">
        <v>0</v>
      </c>
      <c r="O127" s="101">
        <v>0</v>
      </c>
      <c r="P127" s="101">
        <f t="shared" si="75"/>
        <v>1.6271186440678</v>
      </c>
      <c r="Q127" s="101">
        <v>0.18061016949152581</v>
      </c>
      <c r="R127" s="101">
        <v>1.4465084745762742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 t="s">
        <v>157</v>
      </c>
      <c r="Z127" s="101" t="s">
        <v>157</v>
      </c>
      <c r="AA127" s="101">
        <v>0</v>
      </c>
      <c r="AB127" s="101" t="s">
        <v>157</v>
      </c>
      <c r="AC127" s="101">
        <v>0</v>
      </c>
      <c r="AD127" s="101">
        <v>0</v>
      </c>
      <c r="AE127" s="101">
        <v>0</v>
      </c>
      <c r="AF127" s="101">
        <v>0</v>
      </c>
      <c r="AG127" s="101">
        <v>0</v>
      </c>
      <c r="AH127" s="101">
        <v>0</v>
      </c>
      <c r="AI127" s="101">
        <v>1.6271186440678</v>
      </c>
      <c r="AJ127" s="165">
        <v>1.6271186440678</v>
      </c>
      <c r="AK127" s="101">
        <v>0</v>
      </c>
      <c r="AL127" s="101">
        <v>0</v>
      </c>
      <c r="AM127" s="101">
        <f t="shared" si="70"/>
        <v>1.6271186440678</v>
      </c>
      <c r="AN127" s="101">
        <f t="shared" si="71"/>
        <v>1.6271186440678</v>
      </c>
      <c r="AO127" s="101" t="s">
        <v>157</v>
      </c>
    </row>
    <row r="128" spans="1:41" s="108" customFormat="1" ht="47.25" customHeight="1">
      <c r="A128" s="81" t="s">
        <v>90</v>
      </c>
      <c r="B128" s="82" t="s">
        <v>305</v>
      </c>
      <c r="C128" s="81" t="s">
        <v>306</v>
      </c>
      <c r="D128" s="100" t="s">
        <v>605</v>
      </c>
      <c r="E128" s="100">
        <v>2021</v>
      </c>
      <c r="F128" s="100">
        <v>2022</v>
      </c>
      <c r="G128" s="100">
        <v>2021</v>
      </c>
      <c r="H128" s="101" t="s">
        <v>157</v>
      </c>
      <c r="I128" s="101" t="s">
        <v>157</v>
      </c>
      <c r="J128" s="101">
        <v>0</v>
      </c>
      <c r="K128" s="101">
        <f t="shared" si="74"/>
        <v>0.75932203389830499</v>
      </c>
      <c r="L128" s="101">
        <v>8.428474576271186E-2</v>
      </c>
      <c r="M128" s="101">
        <v>0.67503728813559316</v>
      </c>
      <c r="N128" s="101">
        <v>0</v>
      </c>
      <c r="O128" s="101">
        <v>0</v>
      </c>
      <c r="P128" s="101">
        <f t="shared" si="75"/>
        <v>0.75932203389830499</v>
      </c>
      <c r="Q128" s="101">
        <v>8.428474576271186E-2</v>
      </c>
      <c r="R128" s="101">
        <v>0.67503728813559316</v>
      </c>
      <c r="S128" s="101">
        <v>0</v>
      </c>
      <c r="T128" s="101">
        <v>0</v>
      </c>
      <c r="U128" s="101">
        <v>0</v>
      </c>
      <c r="V128" s="101">
        <v>0</v>
      </c>
      <c r="W128" s="101">
        <v>0</v>
      </c>
      <c r="X128" s="101">
        <v>0</v>
      </c>
      <c r="Y128" s="101" t="s">
        <v>157</v>
      </c>
      <c r="Z128" s="101" t="s">
        <v>157</v>
      </c>
      <c r="AA128" s="101">
        <v>0</v>
      </c>
      <c r="AB128" s="101" t="s">
        <v>157</v>
      </c>
      <c r="AC128" s="101">
        <v>0</v>
      </c>
      <c r="AD128" s="101">
        <v>0</v>
      </c>
      <c r="AE128" s="101">
        <v>0</v>
      </c>
      <c r="AF128" s="101">
        <v>0</v>
      </c>
      <c r="AG128" s="101">
        <v>0</v>
      </c>
      <c r="AH128" s="101">
        <v>0</v>
      </c>
      <c r="AI128" s="101">
        <v>0.75932203389830499</v>
      </c>
      <c r="AJ128" s="165">
        <v>0.75932203389830499</v>
      </c>
      <c r="AK128" s="101">
        <v>0</v>
      </c>
      <c r="AL128" s="101">
        <v>0</v>
      </c>
      <c r="AM128" s="101">
        <f t="shared" si="70"/>
        <v>0.75932203389830499</v>
      </c>
      <c r="AN128" s="101">
        <f t="shared" si="71"/>
        <v>0.75932203389830499</v>
      </c>
      <c r="AO128" s="101" t="s">
        <v>157</v>
      </c>
    </row>
    <row r="129" spans="1:41" s="108" customFormat="1" ht="47.25" customHeight="1">
      <c r="A129" s="81" t="s">
        <v>90</v>
      </c>
      <c r="B129" s="82" t="s">
        <v>307</v>
      </c>
      <c r="C129" s="81" t="s">
        <v>308</v>
      </c>
      <c r="D129" s="100" t="s">
        <v>605</v>
      </c>
      <c r="E129" s="100">
        <v>2021</v>
      </c>
      <c r="F129" s="100">
        <v>2022</v>
      </c>
      <c r="G129" s="100">
        <v>2021</v>
      </c>
      <c r="H129" s="101" t="s">
        <v>157</v>
      </c>
      <c r="I129" s="101" t="s">
        <v>157</v>
      </c>
      <c r="J129" s="101">
        <v>0</v>
      </c>
      <c r="K129" s="101">
        <f t="shared" si="74"/>
        <v>0.75932203389830499</v>
      </c>
      <c r="L129" s="101">
        <v>8.428474576271186E-2</v>
      </c>
      <c r="M129" s="101">
        <v>0.67503728813559316</v>
      </c>
      <c r="N129" s="101">
        <v>0</v>
      </c>
      <c r="O129" s="101">
        <v>0</v>
      </c>
      <c r="P129" s="101">
        <f t="shared" si="75"/>
        <v>0.75932203389830499</v>
      </c>
      <c r="Q129" s="101">
        <v>8.428474576271186E-2</v>
      </c>
      <c r="R129" s="101">
        <v>0.67503728813559316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 t="s">
        <v>157</v>
      </c>
      <c r="Z129" s="101" t="s">
        <v>157</v>
      </c>
      <c r="AA129" s="101">
        <v>0</v>
      </c>
      <c r="AB129" s="101" t="s">
        <v>157</v>
      </c>
      <c r="AC129" s="101">
        <v>0</v>
      </c>
      <c r="AD129" s="101">
        <v>0</v>
      </c>
      <c r="AE129" s="101">
        <v>0</v>
      </c>
      <c r="AF129" s="101">
        <v>0</v>
      </c>
      <c r="AG129" s="101">
        <v>0</v>
      </c>
      <c r="AH129" s="101">
        <v>0</v>
      </c>
      <c r="AI129" s="101">
        <v>0.75932203389830499</v>
      </c>
      <c r="AJ129" s="165">
        <v>0.75932203389830499</v>
      </c>
      <c r="AK129" s="101">
        <v>0</v>
      </c>
      <c r="AL129" s="101">
        <v>0</v>
      </c>
      <c r="AM129" s="101">
        <f t="shared" si="70"/>
        <v>0.75932203389830499</v>
      </c>
      <c r="AN129" s="101">
        <f t="shared" si="71"/>
        <v>0.75932203389830499</v>
      </c>
      <c r="AO129" s="101" t="s">
        <v>157</v>
      </c>
    </row>
    <row r="130" spans="1:41" s="109" customFormat="1" ht="47.25" customHeight="1">
      <c r="A130" s="81" t="s">
        <v>90</v>
      </c>
      <c r="B130" s="82" t="s">
        <v>309</v>
      </c>
      <c r="C130" s="81" t="s">
        <v>310</v>
      </c>
      <c r="D130" s="100" t="s">
        <v>605</v>
      </c>
      <c r="E130" s="100">
        <v>2022</v>
      </c>
      <c r="F130" s="100">
        <v>2022</v>
      </c>
      <c r="G130" s="100">
        <v>2022</v>
      </c>
      <c r="H130" s="101" t="s">
        <v>157</v>
      </c>
      <c r="I130" s="101" t="s">
        <v>157</v>
      </c>
      <c r="J130" s="101">
        <v>0</v>
      </c>
      <c r="K130" s="101">
        <f t="shared" si="74"/>
        <v>1.1271186440678</v>
      </c>
      <c r="L130" s="101">
        <v>0.12511016949152581</v>
      </c>
      <c r="M130" s="101">
        <v>1.0020084745762743</v>
      </c>
      <c r="N130" s="101">
        <v>0</v>
      </c>
      <c r="O130" s="101">
        <v>0</v>
      </c>
      <c r="P130" s="101">
        <f t="shared" si="75"/>
        <v>1.1271186440678</v>
      </c>
      <c r="Q130" s="101">
        <v>0.12511016949152581</v>
      </c>
      <c r="R130" s="101">
        <v>1.0020084745762743</v>
      </c>
      <c r="S130" s="101">
        <v>0</v>
      </c>
      <c r="T130" s="101">
        <v>0</v>
      </c>
      <c r="U130" s="101">
        <v>0</v>
      </c>
      <c r="V130" s="101">
        <v>0</v>
      </c>
      <c r="W130" s="101">
        <v>0</v>
      </c>
      <c r="X130" s="101">
        <v>0</v>
      </c>
      <c r="Y130" s="101" t="s">
        <v>157</v>
      </c>
      <c r="Z130" s="101" t="s">
        <v>157</v>
      </c>
      <c r="AA130" s="101">
        <v>0</v>
      </c>
      <c r="AB130" s="101" t="s">
        <v>157</v>
      </c>
      <c r="AC130" s="101">
        <v>0</v>
      </c>
      <c r="AD130" s="101">
        <v>0</v>
      </c>
      <c r="AE130" s="101">
        <v>0</v>
      </c>
      <c r="AF130" s="101">
        <v>0</v>
      </c>
      <c r="AG130" s="101">
        <v>0</v>
      </c>
      <c r="AH130" s="101">
        <v>0</v>
      </c>
      <c r="AI130" s="101">
        <v>0</v>
      </c>
      <c r="AJ130" s="165">
        <v>0</v>
      </c>
      <c r="AK130" s="101">
        <v>1.1271186440678</v>
      </c>
      <c r="AL130" s="101">
        <v>1.1271186440678</v>
      </c>
      <c r="AM130" s="101">
        <f t="shared" si="70"/>
        <v>1.1271186440678</v>
      </c>
      <c r="AN130" s="101">
        <f t="shared" si="71"/>
        <v>1.1271186440678</v>
      </c>
      <c r="AO130" s="101" t="s">
        <v>157</v>
      </c>
    </row>
    <row r="131" spans="1:41" s="109" customFormat="1" ht="47.25" customHeight="1">
      <c r="A131" s="81" t="s">
        <v>90</v>
      </c>
      <c r="B131" s="82" t="s">
        <v>311</v>
      </c>
      <c r="C131" s="81" t="s">
        <v>312</v>
      </c>
      <c r="D131" s="100" t="s">
        <v>605</v>
      </c>
      <c r="E131" s="100">
        <v>2022</v>
      </c>
      <c r="F131" s="100">
        <v>2022</v>
      </c>
      <c r="G131" s="100">
        <v>2022</v>
      </c>
      <c r="H131" s="101" t="s">
        <v>157</v>
      </c>
      <c r="I131" s="101" t="s">
        <v>157</v>
      </c>
      <c r="J131" s="101">
        <v>0</v>
      </c>
      <c r="K131" s="101">
        <f t="shared" si="74"/>
        <v>0.78898305084745757</v>
      </c>
      <c r="L131" s="101">
        <v>8.7577118644067795E-2</v>
      </c>
      <c r="M131" s="101">
        <v>0.70140593220338976</v>
      </c>
      <c r="N131" s="101">
        <v>0</v>
      </c>
      <c r="O131" s="101">
        <v>0</v>
      </c>
      <c r="P131" s="101">
        <f t="shared" si="75"/>
        <v>0.78898305084745757</v>
      </c>
      <c r="Q131" s="101">
        <v>8.7577118644067795E-2</v>
      </c>
      <c r="R131" s="101">
        <v>0.70140593220338976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 t="s">
        <v>157</v>
      </c>
      <c r="Z131" s="101" t="s">
        <v>157</v>
      </c>
      <c r="AA131" s="101">
        <v>0</v>
      </c>
      <c r="AB131" s="101" t="s">
        <v>157</v>
      </c>
      <c r="AC131" s="101">
        <v>0</v>
      </c>
      <c r="AD131" s="101">
        <v>0</v>
      </c>
      <c r="AE131" s="101">
        <v>0</v>
      </c>
      <c r="AF131" s="101">
        <v>0</v>
      </c>
      <c r="AG131" s="101">
        <v>0</v>
      </c>
      <c r="AH131" s="101">
        <v>0</v>
      </c>
      <c r="AI131" s="101">
        <v>0</v>
      </c>
      <c r="AJ131" s="165">
        <v>0</v>
      </c>
      <c r="AK131" s="101">
        <v>0.78898305084745757</v>
      </c>
      <c r="AL131" s="101">
        <v>0.78898305084745757</v>
      </c>
      <c r="AM131" s="101">
        <f t="shared" si="70"/>
        <v>0.78898305084745757</v>
      </c>
      <c r="AN131" s="101">
        <f t="shared" si="71"/>
        <v>0.78898305084745757</v>
      </c>
      <c r="AO131" s="101" t="s">
        <v>157</v>
      </c>
    </row>
    <row r="132" spans="1:41" s="108" customFormat="1" ht="47.25" customHeight="1">
      <c r="A132" s="81" t="s">
        <v>90</v>
      </c>
      <c r="B132" s="82" t="s">
        <v>665</v>
      </c>
      <c r="C132" s="81" t="s">
        <v>666</v>
      </c>
      <c r="D132" s="100" t="s">
        <v>605</v>
      </c>
      <c r="E132" s="100">
        <v>2021</v>
      </c>
      <c r="F132" s="100">
        <v>2021</v>
      </c>
      <c r="G132" s="100">
        <v>2021</v>
      </c>
      <c r="H132" s="101" t="s">
        <v>157</v>
      </c>
      <c r="I132" s="101" t="s">
        <v>157</v>
      </c>
      <c r="J132" s="101">
        <v>0</v>
      </c>
      <c r="K132" s="101">
        <v>0</v>
      </c>
      <c r="L132" s="101">
        <f>K132*11/100</f>
        <v>0</v>
      </c>
      <c r="M132" s="101">
        <f>K132-L132</f>
        <v>0</v>
      </c>
      <c r="N132" s="101">
        <v>0</v>
      </c>
      <c r="O132" s="101">
        <v>0</v>
      </c>
      <c r="P132" s="101">
        <f t="shared" si="75"/>
        <v>0.53112599999999999</v>
      </c>
      <c r="Q132" s="101">
        <f>P132*11/100</f>
        <v>5.8423859999999994E-2</v>
      </c>
      <c r="R132" s="101">
        <f>P132-Q132</f>
        <v>0.47270213999999999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 t="s">
        <v>157</v>
      </c>
      <c r="Z132" s="101" t="s">
        <v>157</v>
      </c>
      <c r="AA132" s="101">
        <v>1</v>
      </c>
      <c r="AB132" s="101" t="s">
        <v>157</v>
      </c>
      <c r="AC132" s="101">
        <v>0</v>
      </c>
      <c r="AD132" s="101">
        <v>0</v>
      </c>
      <c r="AE132" s="101">
        <v>0</v>
      </c>
      <c r="AF132" s="101">
        <v>0</v>
      </c>
      <c r="AG132" s="101">
        <v>0</v>
      </c>
      <c r="AH132" s="101">
        <v>0</v>
      </c>
      <c r="AI132" s="101">
        <v>0.53112599999999999</v>
      </c>
      <c r="AJ132" s="165">
        <v>0.53112599999999999</v>
      </c>
      <c r="AK132" s="101">
        <v>0</v>
      </c>
      <c r="AL132" s="101">
        <v>0</v>
      </c>
      <c r="AM132" s="101">
        <f t="shared" si="70"/>
        <v>0.53112599999999999</v>
      </c>
      <c r="AN132" s="101">
        <f t="shared" si="71"/>
        <v>0.53112599999999999</v>
      </c>
      <c r="AO132" s="101" t="s">
        <v>157</v>
      </c>
    </row>
    <row r="133" spans="1:41" s="108" customFormat="1" ht="47.25" customHeight="1">
      <c r="A133" s="81" t="s">
        <v>90</v>
      </c>
      <c r="B133" s="82" t="s">
        <v>673</v>
      </c>
      <c r="C133" s="81" t="s">
        <v>314</v>
      </c>
      <c r="D133" s="100" t="s">
        <v>605</v>
      </c>
      <c r="E133" s="100">
        <v>2021</v>
      </c>
      <c r="F133" s="100">
        <v>2022</v>
      </c>
      <c r="G133" s="100">
        <v>2022</v>
      </c>
      <c r="H133" s="101" t="s">
        <v>157</v>
      </c>
      <c r="I133" s="101" t="s">
        <v>157</v>
      </c>
      <c r="J133" s="101">
        <v>0</v>
      </c>
      <c r="K133" s="101">
        <f t="shared" si="74"/>
        <v>29.916666633333335</v>
      </c>
      <c r="L133" s="101">
        <v>2.3957500000000005</v>
      </c>
      <c r="M133" s="101">
        <v>19.187583333333336</v>
      </c>
      <c r="N133" s="101">
        <v>0</v>
      </c>
      <c r="O133" s="101">
        <v>0</v>
      </c>
      <c r="P133" s="101">
        <f t="shared" si="75"/>
        <v>29.916666633333335</v>
      </c>
      <c r="Q133" s="101">
        <v>2.3957500000000005</v>
      </c>
      <c r="R133" s="101">
        <v>19.187583333333336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 t="s">
        <v>157</v>
      </c>
      <c r="Z133" s="101" t="s">
        <v>157</v>
      </c>
      <c r="AA133" s="101">
        <v>0</v>
      </c>
      <c r="AB133" s="101" t="s">
        <v>157</v>
      </c>
      <c r="AC133" s="101">
        <v>0</v>
      </c>
      <c r="AD133" s="101">
        <v>0</v>
      </c>
      <c r="AE133" s="101">
        <v>0</v>
      </c>
      <c r="AF133" s="101">
        <v>0</v>
      </c>
      <c r="AG133" s="101">
        <v>0</v>
      </c>
      <c r="AH133" s="101">
        <v>0</v>
      </c>
      <c r="AI133" s="101">
        <v>9.0833333333333339</v>
      </c>
      <c r="AJ133" s="165">
        <v>9.0833333333333339</v>
      </c>
      <c r="AK133" s="101">
        <v>20.8333333</v>
      </c>
      <c r="AL133" s="101">
        <v>20.8333333</v>
      </c>
      <c r="AM133" s="101">
        <f t="shared" si="70"/>
        <v>29.916666633333335</v>
      </c>
      <c r="AN133" s="101">
        <f t="shared" si="71"/>
        <v>29.916666633333335</v>
      </c>
      <c r="AO133" s="101" t="s">
        <v>157</v>
      </c>
    </row>
    <row r="134" spans="1:41" s="102" customFormat="1" ht="47.25">
      <c r="A134" s="106" t="s">
        <v>90</v>
      </c>
      <c r="B134" s="107" t="s">
        <v>142</v>
      </c>
      <c r="C134" s="107" t="s">
        <v>37</v>
      </c>
      <c r="D134" s="100" t="s">
        <v>157</v>
      </c>
      <c r="E134" s="100" t="s">
        <v>157</v>
      </c>
      <c r="F134" s="100" t="s">
        <v>157</v>
      </c>
      <c r="G134" s="100" t="s">
        <v>157</v>
      </c>
      <c r="H134" s="101">
        <v>0</v>
      </c>
      <c r="I134" s="101">
        <v>0</v>
      </c>
      <c r="J134" s="101">
        <v>0</v>
      </c>
      <c r="K134" s="101">
        <f t="shared" si="74"/>
        <v>192.25005822824852</v>
      </c>
      <c r="L134" s="101">
        <f>SUM(L135:L167)</f>
        <v>22.273267900555926</v>
      </c>
      <c r="M134" s="101">
        <f>K134-L134</f>
        <v>169.97679032769258</v>
      </c>
      <c r="N134" s="101">
        <v>0</v>
      </c>
      <c r="O134" s="101">
        <v>0</v>
      </c>
      <c r="P134" s="101">
        <f t="shared" si="75"/>
        <v>192.25005822824852</v>
      </c>
      <c r="Q134" s="101">
        <f>SUM(Q135:Q167)</f>
        <v>22.273267900555926</v>
      </c>
      <c r="R134" s="101">
        <f>P134-Q134</f>
        <v>169.97679032769258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v>0</v>
      </c>
      <c r="Z134" s="101">
        <v>0</v>
      </c>
      <c r="AA134" s="101">
        <v>0</v>
      </c>
      <c r="AB134" s="101">
        <v>0</v>
      </c>
      <c r="AC134" s="101">
        <f>SUM(AC135:AC167)</f>
        <v>41.60326271186441</v>
      </c>
      <c r="AD134" s="101">
        <f t="shared" ref="AD134:AF134" si="84">SUM(AD135:AD167)</f>
        <v>41.60326271186441</v>
      </c>
      <c r="AE134" s="101">
        <f t="shared" si="84"/>
        <v>36.103685363841819</v>
      </c>
      <c r="AF134" s="101">
        <f t="shared" si="84"/>
        <v>36.103685363841819</v>
      </c>
      <c r="AG134" s="101">
        <f>SUM(AG135:AG167)</f>
        <v>17.692675999999999</v>
      </c>
      <c r="AH134" s="101">
        <f>SUM(AH135:AH167)</f>
        <v>17.692675999999999</v>
      </c>
      <c r="AI134" s="101">
        <f>SUM(AI135:AI167)</f>
        <v>52.166631864406696</v>
      </c>
      <c r="AJ134" s="165">
        <f>SUM(AJ135:AJ167)</f>
        <v>52.166631864406696</v>
      </c>
      <c r="AK134" s="101">
        <f t="shared" ref="AK134:AL134" si="85">SUM(AK135:AK167)</f>
        <v>44.683802288135595</v>
      </c>
      <c r="AL134" s="101">
        <f t="shared" si="85"/>
        <v>44.683802288135595</v>
      </c>
      <c r="AM134" s="101">
        <f t="shared" si="70"/>
        <v>192.25005822824852</v>
      </c>
      <c r="AN134" s="101">
        <f t="shared" si="71"/>
        <v>192.25005822824852</v>
      </c>
      <c r="AO134" s="101" t="s">
        <v>157</v>
      </c>
    </row>
    <row r="135" spans="1:41" ht="47.25">
      <c r="A135" s="81" t="s">
        <v>92</v>
      </c>
      <c r="B135" s="82" t="s">
        <v>315</v>
      </c>
      <c r="C135" s="81" t="s">
        <v>316</v>
      </c>
      <c r="D135" s="100" t="s">
        <v>605</v>
      </c>
      <c r="E135" s="100">
        <v>2018</v>
      </c>
      <c r="F135" s="100">
        <v>2022</v>
      </c>
      <c r="G135" s="100">
        <v>2018</v>
      </c>
      <c r="H135" s="101" t="s">
        <v>157</v>
      </c>
      <c r="I135" s="101" t="s">
        <v>157</v>
      </c>
      <c r="J135" s="101">
        <v>0</v>
      </c>
      <c r="K135" s="101">
        <f t="shared" si="74"/>
        <v>25.054957627118647</v>
      </c>
      <c r="L135" s="101">
        <v>2.7811002966101697</v>
      </c>
      <c r="M135" s="101">
        <v>22.273857330508477</v>
      </c>
      <c r="N135" s="101">
        <v>0</v>
      </c>
      <c r="O135" s="101">
        <v>0</v>
      </c>
      <c r="P135" s="101">
        <f t="shared" si="75"/>
        <v>25.054957627118647</v>
      </c>
      <c r="Q135" s="101">
        <v>2.7811002966101697</v>
      </c>
      <c r="R135" s="101">
        <v>22.273857330508477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 t="s">
        <v>157</v>
      </c>
      <c r="Z135" s="101" t="s">
        <v>157</v>
      </c>
      <c r="AA135" s="101">
        <v>0</v>
      </c>
      <c r="AB135" s="101" t="s">
        <v>157</v>
      </c>
      <c r="AC135" s="101">
        <v>25.054957627118647</v>
      </c>
      <c r="AD135" s="101">
        <v>25.054957627118647</v>
      </c>
      <c r="AE135" s="101">
        <v>0</v>
      </c>
      <c r="AF135" s="101">
        <v>0</v>
      </c>
      <c r="AG135" s="101">
        <v>0</v>
      </c>
      <c r="AH135" s="101">
        <v>0</v>
      </c>
      <c r="AI135" s="101">
        <v>0</v>
      </c>
      <c r="AJ135" s="165">
        <v>0</v>
      </c>
      <c r="AK135" s="101">
        <v>0</v>
      </c>
      <c r="AL135" s="101">
        <v>0</v>
      </c>
      <c r="AM135" s="101">
        <f t="shared" si="70"/>
        <v>25.054957627118647</v>
      </c>
      <c r="AN135" s="101">
        <f t="shared" si="71"/>
        <v>25.054957627118647</v>
      </c>
      <c r="AO135" s="101" t="s">
        <v>157</v>
      </c>
    </row>
    <row r="136" spans="1:41" s="108" customFormat="1" ht="45.75" customHeight="1">
      <c r="A136" s="81" t="s">
        <v>90</v>
      </c>
      <c r="B136" s="82" t="s">
        <v>674</v>
      </c>
      <c r="C136" s="81" t="s">
        <v>318</v>
      </c>
      <c r="D136" s="100" t="s">
        <v>605</v>
      </c>
      <c r="E136" s="100">
        <v>2021</v>
      </c>
      <c r="F136" s="100">
        <v>2022</v>
      </c>
      <c r="G136" s="100">
        <v>2021</v>
      </c>
      <c r="H136" s="101" t="s">
        <v>157</v>
      </c>
      <c r="I136" s="101" t="s">
        <v>157</v>
      </c>
      <c r="J136" s="101">
        <v>0</v>
      </c>
      <c r="K136" s="101">
        <f t="shared" si="74"/>
        <v>24.099920000000001</v>
      </c>
      <c r="L136" s="101">
        <v>3.2070345762711856</v>
      </c>
      <c r="M136" s="101">
        <v>25.685168813559319</v>
      </c>
      <c r="N136" s="101">
        <v>0</v>
      </c>
      <c r="O136" s="101">
        <v>0</v>
      </c>
      <c r="P136" s="101">
        <f t="shared" si="75"/>
        <v>24.099920000000001</v>
      </c>
      <c r="Q136" s="101">
        <v>3.2070345762711856</v>
      </c>
      <c r="R136" s="101">
        <v>25.685168813559319</v>
      </c>
      <c r="S136" s="101">
        <v>0</v>
      </c>
      <c r="T136" s="101">
        <v>0</v>
      </c>
      <c r="U136" s="101">
        <v>0</v>
      </c>
      <c r="V136" s="101">
        <v>0</v>
      </c>
      <c r="W136" s="101">
        <v>0</v>
      </c>
      <c r="X136" s="101">
        <v>0</v>
      </c>
      <c r="Y136" s="101" t="s">
        <v>157</v>
      </c>
      <c r="Z136" s="101" t="s">
        <v>157</v>
      </c>
      <c r="AA136" s="101">
        <v>0</v>
      </c>
      <c r="AB136" s="101" t="s">
        <v>157</v>
      </c>
      <c r="AC136" s="101">
        <v>0</v>
      </c>
      <c r="AD136" s="101">
        <v>0</v>
      </c>
      <c r="AE136" s="101">
        <v>0</v>
      </c>
      <c r="AF136" s="101">
        <v>0</v>
      </c>
      <c r="AG136" s="101">
        <v>0</v>
      </c>
      <c r="AH136" s="101">
        <v>0</v>
      </c>
      <c r="AI136" s="101">
        <v>24.099920000000001</v>
      </c>
      <c r="AJ136" s="165">
        <v>24.099920000000001</v>
      </c>
      <c r="AK136" s="101">
        <v>0</v>
      </c>
      <c r="AL136" s="101">
        <v>0</v>
      </c>
      <c r="AM136" s="101">
        <f t="shared" si="70"/>
        <v>24.099920000000001</v>
      </c>
      <c r="AN136" s="101">
        <f t="shared" si="71"/>
        <v>24.099920000000001</v>
      </c>
      <c r="AO136" s="101" t="s">
        <v>157</v>
      </c>
    </row>
    <row r="137" spans="1:41" ht="31.5">
      <c r="A137" s="81" t="s">
        <v>90</v>
      </c>
      <c r="B137" s="82" t="s">
        <v>319</v>
      </c>
      <c r="C137" s="81" t="s">
        <v>320</v>
      </c>
      <c r="D137" s="100" t="s">
        <v>605</v>
      </c>
      <c r="E137" s="100">
        <v>2019</v>
      </c>
      <c r="F137" s="100">
        <v>2022</v>
      </c>
      <c r="G137" s="100">
        <v>2019</v>
      </c>
      <c r="H137" s="101" t="s">
        <v>157</v>
      </c>
      <c r="I137" s="101" t="s">
        <v>157</v>
      </c>
      <c r="J137" s="101">
        <v>0</v>
      </c>
      <c r="K137" s="101">
        <f t="shared" si="74"/>
        <v>11.80932645</v>
      </c>
      <c r="L137" s="101">
        <v>1.31083523595</v>
      </c>
      <c r="M137" s="101">
        <v>10.49849121405</v>
      </c>
      <c r="N137" s="101">
        <v>0</v>
      </c>
      <c r="O137" s="101">
        <v>0</v>
      </c>
      <c r="P137" s="101">
        <f t="shared" si="75"/>
        <v>11.80932645</v>
      </c>
      <c r="Q137" s="101">
        <v>1.31083523595</v>
      </c>
      <c r="R137" s="101">
        <v>10.49849121405</v>
      </c>
      <c r="S137" s="101">
        <v>0</v>
      </c>
      <c r="T137" s="101">
        <v>0</v>
      </c>
      <c r="U137" s="101">
        <v>0</v>
      </c>
      <c r="V137" s="101">
        <v>0</v>
      </c>
      <c r="W137" s="101">
        <v>0</v>
      </c>
      <c r="X137" s="101">
        <v>0</v>
      </c>
      <c r="Y137" s="101" t="s">
        <v>157</v>
      </c>
      <c r="Z137" s="101" t="s">
        <v>157</v>
      </c>
      <c r="AA137" s="101">
        <v>0</v>
      </c>
      <c r="AB137" s="101" t="s">
        <v>157</v>
      </c>
      <c r="AC137" s="101">
        <v>0</v>
      </c>
      <c r="AD137" s="101">
        <v>0</v>
      </c>
      <c r="AE137" s="101">
        <v>11.80932645</v>
      </c>
      <c r="AF137" s="101">
        <v>11.80932645</v>
      </c>
      <c r="AG137" s="101">
        <v>0</v>
      </c>
      <c r="AH137" s="101">
        <v>0</v>
      </c>
      <c r="AI137" s="101">
        <v>0</v>
      </c>
      <c r="AJ137" s="165">
        <v>0</v>
      </c>
      <c r="AK137" s="101">
        <v>0</v>
      </c>
      <c r="AL137" s="101">
        <v>0</v>
      </c>
      <c r="AM137" s="101">
        <f t="shared" si="70"/>
        <v>11.80932645</v>
      </c>
      <c r="AN137" s="101">
        <f t="shared" si="71"/>
        <v>11.80932645</v>
      </c>
      <c r="AO137" s="101" t="s">
        <v>157</v>
      </c>
    </row>
    <row r="138" spans="1:41" s="108" customFormat="1" ht="31.5">
      <c r="A138" s="81" t="s">
        <v>90</v>
      </c>
      <c r="B138" s="82" t="s">
        <v>321</v>
      </c>
      <c r="C138" s="81" t="s">
        <v>322</v>
      </c>
      <c r="D138" s="100" t="s">
        <v>605</v>
      </c>
      <c r="E138" s="100">
        <v>2021</v>
      </c>
      <c r="F138" s="100">
        <v>2022</v>
      </c>
      <c r="G138" s="100">
        <v>2021</v>
      </c>
      <c r="H138" s="101" t="s">
        <v>157</v>
      </c>
      <c r="I138" s="101" t="s">
        <v>157</v>
      </c>
      <c r="J138" s="101">
        <v>0</v>
      </c>
      <c r="K138" s="101">
        <f t="shared" si="74"/>
        <v>28.066711864406699</v>
      </c>
      <c r="L138" s="101">
        <v>3.1154050169491492</v>
      </c>
      <c r="M138" s="101">
        <v>24.951306847457598</v>
      </c>
      <c r="N138" s="101">
        <v>0</v>
      </c>
      <c r="O138" s="101">
        <v>0</v>
      </c>
      <c r="P138" s="101">
        <f t="shared" si="75"/>
        <v>28.066711864406699</v>
      </c>
      <c r="Q138" s="101">
        <v>3.1154050169491492</v>
      </c>
      <c r="R138" s="101">
        <v>24.951306847457598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 t="s">
        <v>157</v>
      </c>
      <c r="Z138" s="101" t="s">
        <v>157</v>
      </c>
      <c r="AA138" s="101">
        <v>0</v>
      </c>
      <c r="AB138" s="101" t="s">
        <v>157</v>
      </c>
      <c r="AC138" s="101">
        <v>0</v>
      </c>
      <c r="AD138" s="101">
        <v>0</v>
      </c>
      <c r="AE138" s="101">
        <v>0</v>
      </c>
      <c r="AF138" s="101">
        <v>0</v>
      </c>
      <c r="AG138" s="101">
        <v>0</v>
      </c>
      <c r="AH138" s="101">
        <v>0</v>
      </c>
      <c r="AI138" s="101">
        <v>28.066711864406699</v>
      </c>
      <c r="AJ138" s="165">
        <v>28.066711864406699</v>
      </c>
      <c r="AK138" s="101">
        <v>0</v>
      </c>
      <c r="AL138" s="101">
        <v>0</v>
      </c>
      <c r="AM138" s="101">
        <f t="shared" si="70"/>
        <v>28.066711864406699</v>
      </c>
      <c r="AN138" s="101">
        <f t="shared" si="71"/>
        <v>28.066711864406699</v>
      </c>
      <c r="AO138" s="101" t="s">
        <v>157</v>
      </c>
    </row>
    <row r="139" spans="1:41" s="109" customFormat="1" ht="31.5">
      <c r="A139" s="81" t="s">
        <v>90</v>
      </c>
      <c r="B139" s="82" t="s">
        <v>323</v>
      </c>
      <c r="C139" s="81" t="s">
        <v>324</v>
      </c>
      <c r="D139" s="100" t="s">
        <v>605</v>
      </c>
      <c r="E139" s="100">
        <v>2022</v>
      </c>
      <c r="F139" s="100">
        <v>2022</v>
      </c>
      <c r="G139" s="100">
        <v>2022</v>
      </c>
      <c r="H139" s="101" t="s">
        <v>157</v>
      </c>
      <c r="I139" s="101" t="s">
        <v>157</v>
      </c>
      <c r="J139" s="101">
        <v>0</v>
      </c>
      <c r="K139" s="101">
        <f t="shared" si="74"/>
        <v>11.271186440678001</v>
      </c>
      <c r="L139" s="101">
        <v>1.251101694915258</v>
      </c>
      <c r="M139" s="101">
        <v>10.020084745762743</v>
      </c>
      <c r="N139" s="101">
        <v>0</v>
      </c>
      <c r="O139" s="101">
        <v>0</v>
      </c>
      <c r="P139" s="101">
        <f t="shared" si="75"/>
        <v>11.271186440678001</v>
      </c>
      <c r="Q139" s="101">
        <v>1.251101694915258</v>
      </c>
      <c r="R139" s="101">
        <v>10.020084745762743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 t="s">
        <v>157</v>
      </c>
      <c r="Z139" s="101" t="s">
        <v>157</v>
      </c>
      <c r="AA139" s="101">
        <v>0</v>
      </c>
      <c r="AB139" s="101" t="s">
        <v>157</v>
      </c>
      <c r="AC139" s="101">
        <v>0</v>
      </c>
      <c r="AD139" s="101">
        <v>0</v>
      </c>
      <c r="AE139" s="101">
        <v>0</v>
      </c>
      <c r="AF139" s="101">
        <v>0</v>
      </c>
      <c r="AG139" s="101">
        <v>0</v>
      </c>
      <c r="AH139" s="101">
        <v>0</v>
      </c>
      <c r="AI139" s="101">
        <v>0</v>
      </c>
      <c r="AJ139" s="165">
        <v>0</v>
      </c>
      <c r="AK139" s="101">
        <v>11.271186440678001</v>
      </c>
      <c r="AL139" s="101">
        <v>11.271186440678001</v>
      </c>
      <c r="AM139" s="101">
        <f t="shared" si="70"/>
        <v>11.271186440678001</v>
      </c>
      <c r="AN139" s="101">
        <f t="shared" si="71"/>
        <v>11.271186440678001</v>
      </c>
      <c r="AO139" s="101" t="s">
        <v>157</v>
      </c>
    </row>
    <row r="140" spans="1:41" s="109" customFormat="1" ht="31.5">
      <c r="A140" s="81" t="s">
        <v>90</v>
      </c>
      <c r="B140" s="82" t="s">
        <v>325</v>
      </c>
      <c r="C140" s="81" t="s">
        <v>326</v>
      </c>
      <c r="D140" s="100" t="s">
        <v>605</v>
      </c>
      <c r="E140" s="100">
        <v>2022</v>
      </c>
      <c r="F140" s="100">
        <v>2022</v>
      </c>
      <c r="G140" s="100">
        <v>2022</v>
      </c>
      <c r="H140" s="101" t="s">
        <v>157</v>
      </c>
      <c r="I140" s="101" t="s">
        <v>157</v>
      </c>
      <c r="J140" s="101">
        <v>0</v>
      </c>
      <c r="K140" s="101">
        <f t="shared" si="74"/>
        <v>5.072033898305083</v>
      </c>
      <c r="L140" s="101">
        <v>0.56299576271186424</v>
      </c>
      <c r="M140" s="101">
        <v>4.5090381355932188</v>
      </c>
      <c r="N140" s="101">
        <v>0</v>
      </c>
      <c r="O140" s="101">
        <v>0</v>
      </c>
      <c r="P140" s="101">
        <f t="shared" si="75"/>
        <v>5.072033898305083</v>
      </c>
      <c r="Q140" s="101">
        <v>0.56299576271186424</v>
      </c>
      <c r="R140" s="101">
        <v>4.5090381355932188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 t="s">
        <v>157</v>
      </c>
      <c r="Z140" s="101" t="s">
        <v>157</v>
      </c>
      <c r="AA140" s="101">
        <v>0</v>
      </c>
      <c r="AB140" s="101" t="s">
        <v>157</v>
      </c>
      <c r="AC140" s="101">
        <v>0</v>
      </c>
      <c r="AD140" s="101">
        <v>0</v>
      </c>
      <c r="AE140" s="101">
        <v>0</v>
      </c>
      <c r="AF140" s="101">
        <v>0</v>
      </c>
      <c r="AG140" s="101">
        <v>0</v>
      </c>
      <c r="AH140" s="101">
        <v>0</v>
      </c>
      <c r="AI140" s="101">
        <v>0</v>
      </c>
      <c r="AJ140" s="165">
        <v>0</v>
      </c>
      <c r="AK140" s="101">
        <v>5.072033898305083</v>
      </c>
      <c r="AL140" s="101">
        <v>5.072033898305083</v>
      </c>
      <c r="AM140" s="101">
        <f t="shared" si="70"/>
        <v>5.072033898305083</v>
      </c>
      <c r="AN140" s="101">
        <f t="shared" si="71"/>
        <v>5.072033898305083</v>
      </c>
      <c r="AO140" s="101" t="s">
        <v>157</v>
      </c>
    </row>
    <row r="141" spans="1:41" ht="31.5">
      <c r="A141" s="81" t="s">
        <v>90</v>
      </c>
      <c r="B141" s="82" t="s">
        <v>327</v>
      </c>
      <c r="C141" s="81" t="s">
        <v>328</v>
      </c>
      <c r="D141" s="100" t="s">
        <v>605</v>
      </c>
      <c r="E141" s="100">
        <v>2018</v>
      </c>
      <c r="F141" s="100">
        <v>2022</v>
      </c>
      <c r="G141" s="100">
        <v>2018</v>
      </c>
      <c r="H141" s="101" t="s">
        <v>157</v>
      </c>
      <c r="I141" s="101" t="s">
        <v>157</v>
      </c>
      <c r="J141" s="101">
        <v>0</v>
      </c>
      <c r="K141" s="101">
        <f t="shared" si="74"/>
        <v>2.9516949152542376</v>
      </c>
      <c r="L141" s="101">
        <v>0.32763813559322036</v>
      </c>
      <c r="M141" s="101">
        <v>2.624056779661017</v>
      </c>
      <c r="N141" s="101">
        <v>0</v>
      </c>
      <c r="O141" s="101">
        <v>0</v>
      </c>
      <c r="P141" s="101">
        <f t="shared" si="75"/>
        <v>2.9516949152542376</v>
      </c>
      <c r="Q141" s="101">
        <v>0.32763813559322036</v>
      </c>
      <c r="R141" s="101">
        <v>2.624056779661017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 t="s">
        <v>157</v>
      </c>
      <c r="Z141" s="101" t="s">
        <v>157</v>
      </c>
      <c r="AA141" s="101">
        <v>0</v>
      </c>
      <c r="AB141" s="101" t="s">
        <v>157</v>
      </c>
      <c r="AC141" s="101">
        <v>2.9516949152542376</v>
      </c>
      <c r="AD141" s="101">
        <v>2.9516949152542376</v>
      </c>
      <c r="AE141" s="101">
        <v>0</v>
      </c>
      <c r="AF141" s="101">
        <v>0</v>
      </c>
      <c r="AG141" s="101">
        <v>0</v>
      </c>
      <c r="AH141" s="101">
        <v>0</v>
      </c>
      <c r="AI141" s="101">
        <v>0</v>
      </c>
      <c r="AJ141" s="165">
        <v>0</v>
      </c>
      <c r="AK141" s="101">
        <v>0</v>
      </c>
      <c r="AL141" s="101">
        <v>0</v>
      </c>
      <c r="AM141" s="101">
        <f t="shared" si="70"/>
        <v>2.9516949152542376</v>
      </c>
      <c r="AN141" s="101">
        <f t="shared" si="71"/>
        <v>2.9516949152542376</v>
      </c>
      <c r="AO141" s="101" t="s">
        <v>157</v>
      </c>
    </row>
    <row r="142" spans="1:41" ht="31.5">
      <c r="A142" s="81" t="s">
        <v>90</v>
      </c>
      <c r="B142" s="82" t="s">
        <v>329</v>
      </c>
      <c r="C142" s="81" t="s">
        <v>330</v>
      </c>
      <c r="D142" s="100" t="s">
        <v>605</v>
      </c>
      <c r="E142" s="100">
        <v>2019</v>
      </c>
      <c r="F142" s="100">
        <v>2022</v>
      </c>
      <c r="G142" s="100">
        <v>2019</v>
      </c>
      <c r="H142" s="101" t="s">
        <v>157</v>
      </c>
      <c r="I142" s="101" t="s">
        <v>157</v>
      </c>
      <c r="J142" s="101">
        <v>0</v>
      </c>
      <c r="K142" s="101">
        <f t="shared" si="74"/>
        <v>4.2280524166666673</v>
      </c>
      <c r="L142" s="101">
        <v>0.46931381825000007</v>
      </c>
      <c r="M142" s="101">
        <v>3.7587385984166675</v>
      </c>
      <c r="N142" s="101">
        <v>0</v>
      </c>
      <c r="O142" s="101">
        <v>0</v>
      </c>
      <c r="P142" s="101">
        <f t="shared" si="75"/>
        <v>4.2280524166666673</v>
      </c>
      <c r="Q142" s="101">
        <v>0.46931381825000007</v>
      </c>
      <c r="R142" s="101">
        <v>3.7587385984166675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 t="s">
        <v>157</v>
      </c>
      <c r="Z142" s="101" t="s">
        <v>157</v>
      </c>
      <c r="AA142" s="101">
        <v>0</v>
      </c>
      <c r="AB142" s="101" t="s">
        <v>157</v>
      </c>
      <c r="AC142" s="101">
        <v>0</v>
      </c>
      <c r="AD142" s="101">
        <v>0</v>
      </c>
      <c r="AE142" s="101">
        <v>4.2280524166666673</v>
      </c>
      <c r="AF142" s="101">
        <v>4.2280524166666673</v>
      </c>
      <c r="AG142" s="101">
        <v>0</v>
      </c>
      <c r="AH142" s="101">
        <v>0</v>
      </c>
      <c r="AI142" s="101">
        <v>0</v>
      </c>
      <c r="AJ142" s="165">
        <v>0</v>
      </c>
      <c r="AK142" s="101">
        <v>0</v>
      </c>
      <c r="AL142" s="101">
        <v>0</v>
      </c>
      <c r="AM142" s="101">
        <f t="shared" si="70"/>
        <v>4.2280524166666673</v>
      </c>
      <c r="AN142" s="101">
        <f t="shared" si="71"/>
        <v>4.2280524166666673</v>
      </c>
      <c r="AO142" s="101" t="s">
        <v>157</v>
      </c>
    </row>
    <row r="143" spans="1:41" s="75" customFormat="1" ht="31.5">
      <c r="A143" s="81" t="s">
        <v>90</v>
      </c>
      <c r="B143" s="82" t="s">
        <v>331</v>
      </c>
      <c r="C143" s="81" t="s">
        <v>332</v>
      </c>
      <c r="D143" s="100" t="s">
        <v>605</v>
      </c>
      <c r="E143" s="100">
        <v>2020</v>
      </c>
      <c r="F143" s="100">
        <v>2022</v>
      </c>
      <c r="G143" s="100">
        <v>2020</v>
      </c>
      <c r="H143" s="101" t="s">
        <v>157</v>
      </c>
      <c r="I143" s="101" t="s">
        <v>157</v>
      </c>
      <c r="J143" s="101">
        <v>0</v>
      </c>
      <c r="K143" s="101">
        <f t="shared" si="74"/>
        <v>0.68345699999999998</v>
      </c>
      <c r="L143" s="101">
        <v>5.4517000000000003E-2</v>
      </c>
      <c r="M143" s="101">
        <f>K143-L143</f>
        <v>0.62893999999999994</v>
      </c>
      <c r="N143" s="101">
        <v>0</v>
      </c>
      <c r="O143" s="101">
        <v>0</v>
      </c>
      <c r="P143" s="101">
        <f t="shared" si="75"/>
        <v>0.68345699999999998</v>
      </c>
      <c r="Q143" s="101">
        <v>5.4517000000000003E-2</v>
      </c>
      <c r="R143" s="101">
        <f>P143-Q143</f>
        <v>0.62893999999999994</v>
      </c>
      <c r="S143" s="101">
        <v>0</v>
      </c>
      <c r="T143" s="101">
        <v>0</v>
      </c>
      <c r="U143" s="101">
        <v>0</v>
      </c>
      <c r="V143" s="101">
        <v>0</v>
      </c>
      <c r="W143" s="101">
        <v>0</v>
      </c>
      <c r="X143" s="101">
        <v>0</v>
      </c>
      <c r="Y143" s="101" t="s">
        <v>157</v>
      </c>
      <c r="Z143" s="101" t="s">
        <v>157</v>
      </c>
      <c r="AA143" s="101">
        <v>0</v>
      </c>
      <c r="AB143" s="101" t="s">
        <v>157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0.68345699999999998</v>
      </c>
      <c r="AH143" s="101">
        <v>0.68345699999999998</v>
      </c>
      <c r="AI143" s="101">
        <v>0</v>
      </c>
      <c r="AJ143" s="165">
        <v>0</v>
      </c>
      <c r="AK143" s="101">
        <v>0</v>
      </c>
      <c r="AL143" s="101">
        <v>0</v>
      </c>
      <c r="AM143" s="101">
        <f t="shared" si="70"/>
        <v>0.68345699999999998</v>
      </c>
      <c r="AN143" s="101">
        <f t="shared" si="71"/>
        <v>0.68345699999999998</v>
      </c>
      <c r="AO143" s="101" t="s">
        <v>157</v>
      </c>
    </row>
    <row r="144" spans="1:41" s="75" customFormat="1" ht="31.5">
      <c r="A144" s="81" t="s">
        <v>90</v>
      </c>
      <c r="B144" s="82" t="s">
        <v>333</v>
      </c>
      <c r="C144" s="81" t="s">
        <v>334</v>
      </c>
      <c r="D144" s="100" t="s">
        <v>605</v>
      </c>
      <c r="E144" s="100">
        <v>2020</v>
      </c>
      <c r="F144" s="100">
        <v>2022</v>
      </c>
      <c r="G144" s="100">
        <v>2020</v>
      </c>
      <c r="H144" s="101" t="s">
        <v>157</v>
      </c>
      <c r="I144" s="101" t="s">
        <v>157</v>
      </c>
      <c r="J144" s="101">
        <v>0</v>
      </c>
      <c r="K144" s="101">
        <f t="shared" si="74"/>
        <v>5.4267729999999998</v>
      </c>
      <c r="L144" s="101">
        <v>0.22650000000000001</v>
      </c>
      <c r="M144" s="101">
        <f>K144-L144</f>
        <v>5.2002730000000001</v>
      </c>
      <c r="N144" s="101">
        <v>0</v>
      </c>
      <c r="O144" s="101">
        <v>0</v>
      </c>
      <c r="P144" s="101">
        <f t="shared" si="75"/>
        <v>5.4267729999999998</v>
      </c>
      <c r="Q144" s="101">
        <v>0.22650000000000001</v>
      </c>
      <c r="R144" s="101">
        <f>P144-Q144</f>
        <v>5.2002730000000001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 t="s">
        <v>157</v>
      </c>
      <c r="Z144" s="101" t="s">
        <v>157</v>
      </c>
      <c r="AA144" s="101">
        <v>0</v>
      </c>
      <c r="AB144" s="101" t="s">
        <v>157</v>
      </c>
      <c r="AC144" s="101">
        <v>0</v>
      </c>
      <c r="AD144" s="101">
        <v>0</v>
      </c>
      <c r="AE144" s="101">
        <v>0</v>
      </c>
      <c r="AF144" s="101">
        <v>0</v>
      </c>
      <c r="AG144" s="101">
        <v>5.4267729999999998</v>
      </c>
      <c r="AH144" s="101">
        <v>5.4267729999999998</v>
      </c>
      <c r="AI144" s="101">
        <v>0</v>
      </c>
      <c r="AJ144" s="165">
        <v>0</v>
      </c>
      <c r="AK144" s="101">
        <v>0</v>
      </c>
      <c r="AL144" s="101">
        <v>0</v>
      </c>
      <c r="AM144" s="101">
        <f t="shared" si="70"/>
        <v>5.4267729999999998</v>
      </c>
      <c r="AN144" s="101">
        <f t="shared" si="71"/>
        <v>5.4267729999999998</v>
      </c>
      <c r="AO144" s="101" t="s">
        <v>157</v>
      </c>
    </row>
    <row r="145" spans="1:41" s="108" customFormat="1" ht="31.5">
      <c r="A145" s="81" t="s">
        <v>90</v>
      </c>
      <c r="B145" s="82" t="s">
        <v>335</v>
      </c>
      <c r="C145" s="81" t="s">
        <v>336</v>
      </c>
      <c r="D145" s="100" t="s">
        <v>605</v>
      </c>
      <c r="E145" s="100">
        <v>2021</v>
      </c>
      <c r="F145" s="100">
        <v>2022</v>
      </c>
      <c r="G145" s="100">
        <v>2021</v>
      </c>
      <c r="H145" s="101" t="s">
        <v>157</v>
      </c>
      <c r="I145" s="101" t="s">
        <v>157</v>
      </c>
      <c r="J145" s="101">
        <v>0</v>
      </c>
      <c r="K145" s="101">
        <f t="shared" si="74"/>
        <v>3.9159322033898336</v>
      </c>
      <c r="L145" s="101">
        <v>0.43466847457627156</v>
      </c>
      <c r="M145" s="101">
        <v>3.4812637288135622</v>
      </c>
      <c r="N145" s="101">
        <v>0</v>
      </c>
      <c r="O145" s="101">
        <v>0</v>
      </c>
      <c r="P145" s="101">
        <f t="shared" si="75"/>
        <v>3.9159322033898336</v>
      </c>
      <c r="Q145" s="101">
        <v>0.43466847457627156</v>
      </c>
      <c r="R145" s="101">
        <v>3.4812637288135622</v>
      </c>
      <c r="S145" s="101">
        <v>0</v>
      </c>
      <c r="T145" s="101">
        <v>0</v>
      </c>
      <c r="U145" s="101">
        <v>0</v>
      </c>
      <c r="V145" s="101">
        <v>0</v>
      </c>
      <c r="W145" s="101">
        <v>0</v>
      </c>
      <c r="X145" s="101">
        <v>0</v>
      </c>
      <c r="Y145" s="101" t="s">
        <v>157</v>
      </c>
      <c r="Z145" s="101" t="s">
        <v>157</v>
      </c>
      <c r="AA145" s="101">
        <v>0</v>
      </c>
      <c r="AB145" s="101" t="s">
        <v>157</v>
      </c>
      <c r="AC145" s="101">
        <v>0</v>
      </c>
      <c r="AD145" s="101">
        <v>0</v>
      </c>
      <c r="AE145" s="101">
        <v>0</v>
      </c>
      <c r="AF145" s="101">
        <v>0</v>
      </c>
      <c r="AG145" s="101">
        <v>0</v>
      </c>
      <c r="AH145" s="101">
        <v>0</v>
      </c>
      <c r="AI145" s="101">
        <v>0</v>
      </c>
      <c r="AJ145" s="165">
        <v>0</v>
      </c>
      <c r="AK145" s="101">
        <v>3.9159322033898336</v>
      </c>
      <c r="AL145" s="101">
        <v>3.9159322033898336</v>
      </c>
      <c r="AM145" s="101">
        <f t="shared" si="70"/>
        <v>3.9159322033898336</v>
      </c>
      <c r="AN145" s="101">
        <f t="shared" si="71"/>
        <v>3.9159322033898336</v>
      </c>
      <c r="AO145" s="101" t="s">
        <v>157</v>
      </c>
    </row>
    <row r="146" spans="1:41" s="109" customFormat="1" ht="31.5">
      <c r="A146" s="81" t="s">
        <v>90</v>
      </c>
      <c r="B146" s="82" t="s">
        <v>337</v>
      </c>
      <c r="C146" s="81" t="s">
        <v>338</v>
      </c>
      <c r="D146" s="100" t="s">
        <v>605</v>
      </c>
      <c r="E146" s="100">
        <v>2022</v>
      </c>
      <c r="F146" s="100">
        <v>2022</v>
      </c>
      <c r="G146" s="100">
        <v>2022</v>
      </c>
      <c r="H146" s="101" t="s">
        <v>157</v>
      </c>
      <c r="I146" s="101" t="s">
        <v>157</v>
      </c>
      <c r="J146" s="101">
        <v>0</v>
      </c>
      <c r="K146" s="101">
        <f t="shared" si="74"/>
        <v>5.9399152542372926</v>
      </c>
      <c r="L146" s="101">
        <v>0.65933059322033949</v>
      </c>
      <c r="M146" s="101">
        <v>5.2805846610169533</v>
      </c>
      <c r="N146" s="101">
        <v>0</v>
      </c>
      <c r="O146" s="101">
        <v>0</v>
      </c>
      <c r="P146" s="101">
        <f t="shared" si="75"/>
        <v>5.9399152542372926</v>
      </c>
      <c r="Q146" s="101">
        <v>0.65933059322033949</v>
      </c>
      <c r="R146" s="101">
        <v>5.2805846610169533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 t="s">
        <v>157</v>
      </c>
      <c r="Z146" s="101" t="s">
        <v>157</v>
      </c>
      <c r="AA146" s="101">
        <v>0</v>
      </c>
      <c r="AB146" s="101" t="s">
        <v>157</v>
      </c>
      <c r="AC146" s="101">
        <v>0</v>
      </c>
      <c r="AD146" s="101">
        <v>0</v>
      </c>
      <c r="AE146" s="101">
        <v>0</v>
      </c>
      <c r="AF146" s="101">
        <v>0</v>
      </c>
      <c r="AG146" s="101">
        <v>0</v>
      </c>
      <c r="AH146" s="101">
        <v>0</v>
      </c>
      <c r="AI146" s="101">
        <v>0</v>
      </c>
      <c r="AJ146" s="165">
        <v>0</v>
      </c>
      <c r="AK146" s="101">
        <v>5.9399152542372926</v>
      </c>
      <c r="AL146" s="101">
        <v>5.9399152542372926</v>
      </c>
      <c r="AM146" s="101">
        <f t="shared" si="70"/>
        <v>5.9399152542372926</v>
      </c>
      <c r="AN146" s="101">
        <f t="shared" si="71"/>
        <v>5.9399152542372926</v>
      </c>
      <c r="AO146" s="101" t="s">
        <v>157</v>
      </c>
    </row>
    <row r="147" spans="1:41" s="109" customFormat="1" ht="31.5">
      <c r="A147" s="81" t="s">
        <v>90</v>
      </c>
      <c r="B147" s="82" t="s">
        <v>339</v>
      </c>
      <c r="C147" s="81" t="s">
        <v>340</v>
      </c>
      <c r="D147" s="100" t="s">
        <v>605</v>
      </c>
      <c r="E147" s="100">
        <v>2022</v>
      </c>
      <c r="F147" s="100">
        <v>2022</v>
      </c>
      <c r="G147" s="100">
        <v>2022</v>
      </c>
      <c r="H147" s="101" t="s">
        <v>157</v>
      </c>
      <c r="I147" s="101" t="s">
        <v>157</v>
      </c>
      <c r="J147" s="101">
        <v>0</v>
      </c>
      <c r="K147" s="101">
        <f t="shared" si="74"/>
        <v>3.494067796610167</v>
      </c>
      <c r="L147" s="101">
        <v>0.38784152542372852</v>
      </c>
      <c r="M147" s="101">
        <v>3.1062262711864386</v>
      </c>
      <c r="N147" s="101">
        <v>0</v>
      </c>
      <c r="O147" s="101">
        <v>0</v>
      </c>
      <c r="P147" s="101">
        <f t="shared" si="75"/>
        <v>3.494067796610167</v>
      </c>
      <c r="Q147" s="101">
        <v>0.38784152542372852</v>
      </c>
      <c r="R147" s="101">
        <v>3.1062262711864386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 t="s">
        <v>157</v>
      </c>
      <c r="Z147" s="101" t="s">
        <v>157</v>
      </c>
      <c r="AA147" s="101">
        <v>0</v>
      </c>
      <c r="AB147" s="101" t="s">
        <v>157</v>
      </c>
      <c r="AC147" s="101">
        <v>0</v>
      </c>
      <c r="AD147" s="101">
        <v>0</v>
      </c>
      <c r="AE147" s="101">
        <v>0</v>
      </c>
      <c r="AF147" s="101">
        <v>0</v>
      </c>
      <c r="AG147" s="101">
        <v>0</v>
      </c>
      <c r="AH147" s="101">
        <v>0</v>
      </c>
      <c r="AI147" s="101">
        <v>0</v>
      </c>
      <c r="AJ147" s="165">
        <v>0</v>
      </c>
      <c r="AK147" s="101">
        <v>3.494067796610167</v>
      </c>
      <c r="AL147" s="101">
        <v>3.494067796610167</v>
      </c>
      <c r="AM147" s="101">
        <f t="shared" si="70"/>
        <v>3.494067796610167</v>
      </c>
      <c r="AN147" s="101">
        <f t="shared" si="71"/>
        <v>3.494067796610167</v>
      </c>
      <c r="AO147" s="101" t="s">
        <v>157</v>
      </c>
    </row>
    <row r="148" spans="1:41" ht="31.5">
      <c r="A148" s="81" t="s">
        <v>90</v>
      </c>
      <c r="B148" s="82" t="s">
        <v>341</v>
      </c>
      <c r="C148" s="81" t="s">
        <v>342</v>
      </c>
      <c r="D148" s="100" t="s">
        <v>605</v>
      </c>
      <c r="E148" s="100">
        <v>2018</v>
      </c>
      <c r="F148" s="100">
        <v>2022</v>
      </c>
      <c r="G148" s="100">
        <v>2018</v>
      </c>
      <c r="H148" s="101" t="s">
        <v>157</v>
      </c>
      <c r="I148" s="101" t="s">
        <v>157</v>
      </c>
      <c r="J148" s="101">
        <v>0</v>
      </c>
      <c r="K148" s="101">
        <f t="shared" si="74"/>
        <v>2.6711864406779662</v>
      </c>
      <c r="L148" s="101">
        <v>0.29650169491525424</v>
      </c>
      <c r="M148" s="101">
        <v>2.3746847457627118</v>
      </c>
      <c r="N148" s="101">
        <v>0</v>
      </c>
      <c r="O148" s="101">
        <v>0</v>
      </c>
      <c r="P148" s="101">
        <f t="shared" si="75"/>
        <v>2.6711864406779662</v>
      </c>
      <c r="Q148" s="101">
        <v>0.29650169491525424</v>
      </c>
      <c r="R148" s="101">
        <v>2.3746847457627118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 t="s">
        <v>157</v>
      </c>
      <c r="Z148" s="101" t="s">
        <v>157</v>
      </c>
      <c r="AA148" s="101">
        <v>0</v>
      </c>
      <c r="AB148" s="101" t="s">
        <v>157</v>
      </c>
      <c r="AC148" s="101">
        <v>2.6711864406779662</v>
      </c>
      <c r="AD148" s="101">
        <v>2.6711864406779662</v>
      </c>
      <c r="AE148" s="101">
        <v>0</v>
      </c>
      <c r="AF148" s="101">
        <v>0</v>
      </c>
      <c r="AG148" s="101">
        <v>0</v>
      </c>
      <c r="AH148" s="101">
        <v>0</v>
      </c>
      <c r="AI148" s="101">
        <v>0</v>
      </c>
      <c r="AJ148" s="165">
        <v>0</v>
      </c>
      <c r="AK148" s="101">
        <v>0</v>
      </c>
      <c r="AL148" s="101">
        <v>0</v>
      </c>
      <c r="AM148" s="101">
        <f t="shared" si="70"/>
        <v>2.6711864406779662</v>
      </c>
      <c r="AN148" s="101">
        <f t="shared" si="71"/>
        <v>2.6711864406779662</v>
      </c>
      <c r="AO148" s="101" t="s">
        <v>157</v>
      </c>
    </row>
    <row r="149" spans="1:41" ht="31.5">
      <c r="A149" s="81" t="s">
        <v>90</v>
      </c>
      <c r="B149" s="82" t="s">
        <v>343</v>
      </c>
      <c r="C149" s="81" t="s">
        <v>344</v>
      </c>
      <c r="D149" s="100" t="s">
        <v>605</v>
      </c>
      <c r="E149" s="100">
        <v>2018</v>
      </c>
      <c r="F149" s="100">
        <v>2022</v>
      </c>
      <c r="G149" s="100">
        <v>2018</v>
      </c>
      <c r="H149" s="101" t="s">
        <v>157</v>
      </c>
      <c r="I149" s="101" t="s">
        <v>157</v>
      </c>
      <c r="J149" s="101">
        <v>0</v>
      </c>
      <c r="K149" s="101">
        <f t="shared" si="74"/>
        <v>3.5635593220338984</v>
      </c>
      <c r="L149" s="101">
        <v>0.39555508474576273</v>
      </c>
      <c r="M149" s="101">
        <v>3.1680042372881356</v>
      </c>
      <c r="N149" s="101">
        <v>0</v>
      </c>
      <c r="O149" s="101">
        <v>0</v>
      </c>
      <c r="P149" s="101">
        <f t="shared" si="75"/>
        <v>3.5635593220338984</v>
      </c>
      <c r="Q149" s="101">
        <v>0.39555508474576273</v>
      </c>
      <c r="R149" s="101">
        <v>3.1680042372881356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 t="s">
        <v>157</v>
      </c>
      <c r="Z149" s="101" t="s">
        <v>157</v>
      </c>
      <c r="AA149" s="101">
        <v>0</v>
      </c>
      <c r="AB149" s="101" t="s">
        <v>157</v>
      </c>
      <c r="AC149" s="101">
        <v>3.5635593220338984</v>
      </c>
      <c r="AD149" s="101">
        <v>3.5635593220338984</v>
      </c>
      <c r="AE149" s="101">
        <v>0</v>
      </c>
      <c r="AF149" s="101">
        <v>0</v>
      </c>
      <c r="AG149" s="101">
        <v>0</v>
      </c>
      <c r="AH149" s="101">
        <v>0</v>
      </c>
      <c r="AI149" s="101">
        <v>0</v>
      </c>
      <c r="AJ149" s="165">
        <v>0</v>
      </c>
      <c r="AK149" s="101">
        <v>0</v>
      </c>
      <c r="AL149" s="101">
        <v>0</v>
      </c>
      <c r="AM149" s="101">
        <f t="shared" si="70"/>
        <v>3.5635593220338984</v>
      </c>
      <c r="AN149" s="101">
        <f t="shared" si="71"/>
        <v>3.5635593220338984</v>
      </c>
      <c r="AO149" s="101" t="s">
        <v>157</v>
      </c>
    </row>
    <row r="150" spans="1:41" ht="31.5">
      <c r="A150" s="81" t="s">
        <v>90</v>
      </c>
      <c r="B150" s="82" t="s">
        <v>345</v>
      </c>
      <c r="C150" s="81" t="s">
        <v>346</v>
      </c>
      <c r="D150" s="100" t="s">
        <v>605</v>
      </c>
      <c r="E150" s="100">
        <v>2019</v>
      </c>
      <c r="F150" s="100">
        <v>2022</v>
      </c>
      <c r="G150" s="100">
        <v>2019</v>
      </c>
      <c r="H150" s="101" t="s">
        <v>157</v>
      </c>
      <c r="I150" s="101" t="s">
        <v>157</v>
      </c>
      <c r="J150" s="101">
        <v>0</v>
      </c>
      <c r="K150" s="101">
        <f t="shared" si="74"/>
        <v>2.0896398305084753</v>
      </c>
      <c r="L150" s="101">
        <v>0.23195002118644076</v>
      </c>
      <c r="M150" s="101">
        <v>1.8576898093220346</v>
      </c>
      <c r="N150" s="101">
        <v>0</v>
      </c>
      <c r="O150" s="101">
        <v>0</v>
      </c>
      <c r="P150" s="101">
        <f t="shared" si="75"/>
        <v>2.0896398305084753</v>
      </c>
      <c r="Q150" s="101">
        <v>0.23195002118644076</v>
      </c>
      <c r="R150" s="101">
        <v>1.8576898093220346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 t="s">
        <v>157</v>
      </c>
      <c r="Z150" s="101" t="s">
        <v>157</v>
      </c>
      <c r="AA150" s="101">
        <v>0</v>
      </c>
      <c r="AB150" s="101" t="s">
        <v>157</v>
      </c>
      <c r="AC150" s="101">
        <v>0</v>
      </c>
      <c r="AD150" s="101">
        <v>0</v>
      </c>
      <c r="AE150" s="101">
        <v>2.0896398305084753</v>
      </c>
      <c r="AF150" s="101">
        <v>2.0896398305084753</v>
      </c>
      <c r="AG150" s="101">
        <v>0</v>
      </c>
      <c r="AH150" s="101">
        <v>0</v>
      </c>
      <c r="AI150" s="101">
        <v>0</v>
      </c>
      <c r="AJ150" s="165">
        <v>0</v>
      </c>
      <c r="AK150" s="101">
        <v>0</v>
      </c>
      <c r="AL150" s="101">
        <v>0</v>
      </c>
      <c r="AM150" s="101">
        <f t="shared" si="70"/>
        <v>2.0896398305084753</v>
      </c>
      <c r="AN150" s="101">
        <f t="shared" si="71"/>
        <v>2.0896398305084753</v>
      </c>
      <c r="AO150" s="101" t="s">
        <v>157</v>
      </c>
    </row>
    <row r="151" spans="1:41" s="75" customFormat="1" ht="31.5">
      <c r="A151" s="81" t="s">
        <v>90</v>
      </c>
      <c r="B151" s="82" t="s">
        <v>347</v>
      </c>
      <c r="C151" s="81" t="s">
        <v>348</v>
      </c>
      <c r="D151" s="100" t="s">
        <v>605</v>
      </c>
      <c r="E151" s="100">
        <v>2020</v>
      </c>
      <c r="F151" s="100">
        <v>2022</v>
      </c>
      <c r="G151" s="100">
        <v>2020</v>
      </c>
      <c r="H151" s="101" t="s">
        <v>157</v>
      </c>
      <c r="I151" s="101" t="s">
        <v>157</v>
      </c>
      <c r="J151" s="101">
        <v>0</v>
      </c>
      <c r="K151" s="101">
        <f t="shared" si="74"/>
        <v>0.26006499999999999</v>
      </c>
      <c r="L151" s="101">
        <v>0.25396800000000003</v>
      </c>
      <c r="M151" s="101">
        <v>0</v>
      </c>
      <c r="N151" s="101">
        <v>0</v>
      </c>
      <c r="O151" s="101">
        <v>0</v>
      </c>
      <c r="P151" s="101">
        <f t="shared" si="75"/>
        <v>0.26006499999999999</v>
      </c>
      <c r="Q151" s="101">
        <v>0.25396800000000003</v>
      </c>
      <c r="R151" s="101">
        <v>0</v>
      </c>
      <c r="S151" s="101">
        <v>0</v>
      </c>
      <c r="T151" s="101">
        <v>0</v>
      </c>
      <c r="U151" s="101">
        <v>0</v>
      </c>
      <c r="V151" s="101">
        <v>0</v>
      </c>
      <c r="W151" s="101">
        <v>0</v>
      </c>
      <c r="X151" s="101">
        <v>0</v>
      </c>
      <c r="Y151" s="101" t="s">
        <v>157</v>
      </c>
      <c r="Z151" s="101" t="s">
        <v>157</v>
      </c>
      <c r="AA151" s="101">
        <v>0</v>
      </c>
      <c r="AB151" s="101" t="s">
        <v>157</v>
      </c>
      <c r="AC151" s="101">
        <v>0</v>
      </c>
      <c r="AD151" s="101">
        <v>0</v>
      </c>
      <c r="AE151" s="101">
        <v>0</v>
      </c>
      <c r="AF151" s="101">
        <v>0</v>
      </c>
      <c r="AG151" s="101">
        <v>0.26006499999999999</v>
      </c>
      <c r="AH151" s="101">
        <v>0.26006499999999999</v>
      </c>
      <c r="AI151" s="101">
        <v>0</v>
      </c>
      <c r="AJ151" s="165">
        <v>0</v>
      </c>
      <c r="AK151" s="101">
        <v>0</v>
      </c>
      <c r="AL151" s="101">
        <v>0</v>
      </c>
      <c r="AM151" s="101">
        <f t="shared" si="70"/>
        <v>0.26006499999999999</v>
      </c>
      <c r="AN151" s="101">
        <f t="shared" si="71"/>
        <v>0.26006499999999999</v>
      </c>
      <c r="AO151" s="101" t="s">
        <v>157</v>
      </c>
    </row>
    <row r="152" spans="1:41" s="75" customFormat="1" ht="31.5">
      <c r="A152" s="81" t="s">
        <v>90</v>
      </c>
      <c r="B152" s="82" t="s">
        <v>349</v>
      </c>
      <c r="C152" s="81" t="s">
        <v>350</v>
      </c>
      <c r="D152" s="100" t="s">
        <v>605</v>
      </c>
      <c r="E152" s="100">
        <v>2020</v>
      </c>
      <c r="F152" s="100">
        <v>2022</v>
      </c>
      <c r="G152" s="100">
        <v>2020</v>
      </c>
      <c r="H152" s="101" t="s">
        <v>157</v>
      </c>
      <c r="I152" s="101" t="s">
        <v>157</v>
      </c>
      <c r="J152" s="101">
        <v>0</v>
      </c>
      <c r="K152" s="101">
        <f t="shared" si="74"/>
        <v>5.6871159999999996</v>
      </c>
      <c r="L152" s="101">
        <v>0.42046899999999998</v>
      </c>
      <c r="M152" s="101">
        <f>K152-L152</f>
        <v>5.2666469999999999</v>
      </c>
      <c r="N152" s="101">
        <v>0</v>
      </c>
      <c r="O152" s="101">
        <v>0</v>
      </c>
      <c r="P152" s="101">
        <f t="shared" si="75"/>
        <v>5.6871159999999996</v>
      </c>
      <c r="Q152" s="101">
        <v>0.42046899999999998</v>
      </c>
      <c r="R152" s="101">
        <f>P152-Q152</f>
        <v>5.2666469999999999</v>
      </c>
      <c r="S152" s="101">
        <v>0</v>
      </c>
      <c r="T152" s="101">
        <v>0</v>
      </c>
      <c r="U152" s="101">
        <v>0</v>
      </c>
      <c r="V152" s="101">
        <v>0</v>
      </c>
      <c r="W152" s="101">
        <v>0</v>
      </c>
      <c r="X152" s="101">
        <v>0</v>
      </c>
      <c r="Y152" s="101" t="s">
        <v>157</v>
      </c>
      <c r="Z152" s="101" t="s">
        <v>157</v>
      </c>
      <c r="AA152" s="101">
        <v>0</v>
      </c>
      <c r="AB152" s="101" t="s">
        <v>157</v>
      </c>
      <c r="AC152" s="101">
        <v>0</v>
      </c>
      <c r="AD152" s="101">
        <v>0</v>
      </c>
      <c r="AE152" s="101">
        <v>0</v>
      </c>
      <c r="AF152" s="101">
        <v>0</v>
      </c>
      <c r="AG152" s="101">
        <v>5.6871159999999996</v>
      </c>
      <c r="AH152" s="101">
        <v>5.6871159999999996</v>
      </c>
      <c r="AI152" s="101">
        <v>0</v>
      </c>
      <c r="AJ152" s="165">
        <v>0</v>
      </c>
      <c r="AK152" s="101">
        <v>0</v>
      </c>
      <c r="AL152" s="101">
        <v>0</v>
      </c>
      <c r="AM152" s="101">
        <f t="shared" si="70"/>
        <v>5.6871159999999996</v>
      </c>
      <c r="AN152" s="101">
        <f t="shared" si="71"/>
        <v>5.6871159999999996</v>
      </c>
      <c r="AO152" s="101" t="s">
        <v>157</v>
      </c>
    </row>
    <row r="153" spans="1:41" s="75" customFormat="1" ht="31.5">
      <c r="A153" s="81" t="s">
        <v>90</v>
      </c>
      <c r="B153" s="82" t="s">
        <v>351</v>
      </c>
      <c r="C153" s="81" t="s">
        <v>352</v>
      </c>
      <c r="D153" s="100" t="s">
        <v>605</v>
      </c>
      <c r="E153" s="100">
        <v>2020</v>
      </c>
      <c r="F153" s="100">
        <v>2022</v>
      </c>
      <c r="G153" s="100">
        <v>2020</v>
      </c>
      <c r="H153" s="101" t="s">
        <v>157</v>
      </c>
      <c r="I153" s="101" t="s">
        <v>157</v>
      </c>
      <c r="J153" s="101">
        <v>0</v>
      </c>
      <c r="K153" s="101">
        <f t="shared" si="74"/>
        <v>5.6352650000000004</v>
      </c>
      <c r="L153" s="101">
        <v>0.37606800000000001</v>
      </c>
      <c r="M153" s="101">
        <f>K153-L153</f>
        <v>5.2591970000000003</v>
      </c>
      <c r="N153" s="101">
        <v>0</v>
      </c>
      <c r="O153" s="101">
        <v>0</v>
      </c>
      <c r="P153" s="101">
        <f t="shared" si="75"/>
        <v>5.6352650000000004</v>
      </c>
      <c r="Q153" s="101">
        <v>0.37606800000000001</v>
      </c>
      <c r="R153" s="101">
        <f>P153-Q153</f>
        <v>5.2591970000000003</v>
      </c>
      <c r="S153" s="101">
        <v>0</v>
      </c>
      <c r="T153" s="101">
        <v>0</v>
      </c>
      <c r="U153" s="101">
        <v>0</v>
      </c>
      <c r="V153" s="101">
        <v>0</v>
      </c>
      <c r="W153" s="101">
        <v>0</v>
      </c>
      <c r="X153" s="101">
        <v>0</v>
      </c>
      <c r="Y153" s="101" t="s">
        <v>157</v>
      </c>
      <c r="Z153" s="101" t="s">
        <v>157</v>
      </c>
      <c r="AA153" s="101">
        <v>0</v>
      </c>
      <c r="AB153" s="101" t="s">
        <v>157</v>
      </c>
      <c r="AC153" s="101">
        <v>0</v>
      </c>
      <c r="AD153" s="101">
        <v>0</v>
      </c>
      <c r="AE153" s="101">
        <v>0</v>
      </c>
      <c r="AF153" s="101">
        <v>0</v>
      </c>
      <c r="AG153" s="101">
        <v>5.6352650000000004</v>
      </c>
      <c r="AH153" s="101">
        <v>5.6352650000000004</v>
      </c>
      <c r="AI153" s="101">
        <v>0</v>
      </c>
      <c r="AJ153" s="165">
        <v>0</v>
      </c>
      <c r="AK153" s="101">
        <v>0</v>
      </c>
      <c r="AL153" s="101">
        <v>0</v>
      </c>
      <c r="AM153" s="101">
        <f t="shared" ref="AM153:AM218" si="86">AC153+AE153+AG153+AI153+AK153</f>
        <v>5.6352650000000004</v>
      </c>
      <c r="AN153" s="101">
        <f t="shared" ref="AN153:AN218" si="87">AD153+AF153+AH153+AJ153+AL153</f>
        <v>5.6352650000000004</v>
      </c>
      <c r="AO153" s="101" t="s">
        <v>157</v>
      </c>
    </row>
    <row r="154" spans="1:41" s="109" customFormat="1" ht="47.25">
      <c r="A154" s="81" t="s">
        <v>90</v>
      </c>
      <c r="B154" s="82" t="s">
        <v>353</v>
      </c>
      <c r="C154" s="81" t="s">
        <v>354</v>
      </c>
      <c r="D154" s="100" t="s">
        <v>605</v>
      </c>
      <c r="E154" s="100">
        <v>2022</v>
      </c>
      <c r="F154" s="100">
        <v>2022</v>
      </c>
      <c r="G154" s="100">
        <v>2022</v>
      </c>
      <c r="H154" s="101" t="s">
        <v>157</v>
      </c>
      <c r="I154" s="101" t="s">
        <v>157</v>
      </c>
      <c r="J154" s="101">
        <v>0</v>
      </c>
      <c r="K154" s="101">
        <f t="shared" si="74"/>
        <v>9.5036840677965841</v>
      </c>
      <c r="L154" s="101">
        <v>1.0549089315254208</v>
      </c>
      <c r="M154" s="101">
        <v>8.4487751362711627</v>
      </c>
      <c r="N154" s="101">
        <v>0</v>
      </c>
      <c r="O154" s="101">
        <v>0</v>
      </c>
      <c r="P154" s="101">
        <f t="shared" si="75"/>
        <v>9.5036840677965841</v>
      </c>
      <c r="Q154" s="101">
        <v>1.0549089315254208</v>
      </c>
      <c r="R154" s="101">
        <v>8.4487751362711627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 t="s">
        <v>157</v>
      </c>
      <c r="Z154" s="101" t="s">
        <v>157</v>
      </c>
      <c r="AA154" s="101">
        <v>0</v>
      </c>
      <c r="AB154" s="101" t="s">
        <v>157</v>
      </c>
      <c r="AC154" s="101">
        <v>0</v>
      </c>
      <c r="AD154" s="101">
        <v>0</v>
      </c>
      <c r="AE154" s="101">
        <v>0</v>
      </c>
      <c r="AF154" s="101">
        <v>0</v>
      </c>
      <c r="AG154" s="101">
        <v>0</v>
      </c>
      <c r="AH154" s="101">
        <v>0</v>
      </c>
      <c r="AI154" s="101">
        <v>0</v>
      </c>
      <c r="AJ154" s="165">
        <v>0</v>
      </c>
      <c r="AK154" s="101">
        <v>9.5036840677965841</v>
      </c>
      <c r="AL154" s="101">
        <v>9.5036840677965841</v>
      </c>
      <c r="AM154" s="101">
        <f t="shared" si="86"/>
        <v>9.5036840677965841</v>
      </c>
      <c r="AN154" s="101">
        <f t="shared" si="87"/>
        <v>9.5036840677965841</v>
      </c>
      <c r="AO154" s="101" t="s">
        <v>157</v>
      </c>
    </row>
    <row r="155" spans="1:41" ht="31.5">
      <c r="A155" s="81" t="s">
        <v>90</v>
      </c>
      <c r="B155" s="82" t="s">
        <v>572</v>
      </c>
      <c r="C155" s="81" t="s">
        <v>355</v>
      </c>
      <c r="D155" s="100" t="s">
        <v>605</v>
      </c>
      <c r="E155" s="100">
        <v>2018</v>
      </c>
      <c r="F155" s="100">
        <v>2022</v>
      </c>
      <c r="G155" s="100">
        <v>2018</v>
      </c>
      <c r="H155" s="101" t="s">
        <v>157</v>
      </c>
      <c r="I155" s="101" t="s">
        <v>157</v>
      </c>
      <c r="J155" s="101">
        <v>0</v>
      </c>
      <c r="K155" s="101">
        <f t="shared" si="74"/>
        <v>5.1254237288135593</v>
      </c>
      <c r="L155" s="101">
        <v>0.56892203389830509</v>
      </c>
      <c r="M155" s="101">
        <v>4.5565016949152541</v>
      </c>
      <c r="N155" s="101">
        <v>0</v>
      </c>
      <c r="O155" s="101">
        <v>0</v>
      </c>
      <c r="P155" s="101">
        <f t="shared" si="75"/>
        <v>5.1254237288135593</v>
      </c>
      <c r="Q155" s="101">
        <v>0.56892203389830509</v>
      </c>
      <c r="R155" s="101">
        <v>4.5565016949152541</v>
      </c>
      <c r="S155" s="101">
        <v>0</v>
      </c>
      <c r="T155" s="101">
        <v>0</v>
      </c>
      <c r="U155" s="101">
        <v>0</v>
      </c>
      <c r="V155" s="101">
        <v>0</v>
      </c>
      <c r="W155" s="101">
        <v>0</v>
      </c>
      <c r="X155" s="101">
        <v>0</v>
      </c>
      <c r="Y155" s="101" t="s">
        <v>157</v>
      </c>
      <c r="Z155" s="101" t="s">
        <v>157</v>
      </c>
      <c r="AA155" s="101">
        <v>0</v>
      </c>
      <c r="AB155" s="101" t="s">
        <v>157</v>
      </c>
      <c r="AC155" s="101">
        <v>5.1254237288135593</v>
      </c>
      <c r="AD155" s="101">
        <v>5.1254237288135593</v>
      </c>
      <c r="AE155" s="101">
        <v>0</v>
      </c>
      <c r="AF155" s="101">
        <v>0</v>
      </c>
      <c r="AG155" s="101">
        <v>0</v>
      </c>
      <c r="AH155" s="101">
        <v>0</v>
      </c>
      <c r="AI155" s="101">
        <v>0</v>
      </c>
      <c r="AJ155" s="165">
        <v>0</v>
      </c>
      <c r="AK155" s="101">
        <v>0</v>
      </c>
      <c r="AL155" s="101">
        <v>0</v>
      </c>
      <c r="AM155" s="101">
        <f t="shared" si="86"/>
        <v>5.1254237288135593</v>
      </c>
      <c r="AN155" s="101">
        <f t="shared" si="87"/>
        <v>5.1254237288135593</v>
      </c>
      <c r="AO155" s="101" t="s">
        <v>157</v>
      </c>
    </row>
    <row r="156" spans="1:41" s="109" customFormat="1" ht="31.5">
      <c r="A156" s="81" t="s">
        <v>90</v>
      </c>
      <c r="B156" s="82" t="s">
        <v>573</v>
      </c>
      <c r="C156" s="81" t="s">
        <v>356</v>
      </c>
      <c r="D156" s="100" t="s">
        <v>605</v>
      </c>
      <c r="E156" s="100">
        <v>2022</v>
      </c>
      <c r="F156" s="100">
        <v>2022</v>
      </c>
      <c r="G156" s="100">
        <v>2022</v>
      </c>
      <c r="H156" s="101" t="s">
        <v>157</v>
      </c>
      <c r="I156" s="101" t="s">
        <v>157</v>
      </c>
      <c r="J156" s="101">
        <v>0</v>
      </c>
      <c r="K156" s="101">
        <f t="shared" si="74"/>
        <v>1.4964495</v>
      </c>
      <c r="L156" s="101">
        <v>0.16610589449999999</v>
      </c>
      <c r="M156" s="101">
        <v>1.3303436055</v>
      </c>
      <c r="N156" s="101">
        <v>0</v>
      </c>
      <c r="O156" s="101">
        <v>0</v>
      </c>
      <c r="P156" s="101">
        <f t="shared" si="75"/>
        <v>1.4964495</v>
      </c>
      <c r="Q156" s="101">
        <v>0.16610589449999999</v>
      </c>
      <c r="R156" s="101">
        <v>1.3303436055</v>
      </c>
      <c r="S156" s="101">
        <v>0</v>
      </c>
      <c r="T156" s="101">
        <v>0</v>
      </c>
      <c r="U156" s="101">
        <v>0</v>
      </c>
      <c r="V156" s="101">
        <v>0</v>
      </c>
      <c r="W156" s="101">
        <v>0</v>
      </c>
      <c r="X156" s="101">
        <v>0</v>
      </c>
      <c r="Y156" s="101" t="s">
        <v>157</v>
      </c>
      <c r="Z156" s="101" t="s">
        <v>157</v>
      </c>
      <c r="AA156" s="101">
        <v>0</v>
      </c>
      <c r="AB156" s="101" t="s">
        <v>157</v>
      </c>
      <c r="AC156" s="101">
        <v>0</v>
      </c>
      <c r="AD156" s="101">
        <v>0</v>
      </c>
      <c r="AE156" s="101">
        <v>0</v>
      </c>
      <c r="AF156" s="101">
        <v>0</v>
      </c>
      <c r="AG156" s="101">
        <v>0</v>
      </c>
      <c r="AH156" s="101">
        <v>0</v>
      </c>
      <c r="AI156" s="101">
        <v>0</v>
      </c>
      <c r="AJ156" s="165">
        <v>0</v>
      </c>
      <c r="AK156" s="101">
        <v>1.4964495</v>
      </c>
      <c r="AL156" s="101">
        <v>1.4964495</v>
      </c>
      <c r="AM156" s="101">
        <f t="shared" si="86"/>
        <v>1.4964495</v>
      </c>
      <c r="AN156" s="101">
        <f t="shared" si="87"/>
        <v>1.4964495</v>
      </c>
      <c r="AO156" s="101" t="s">
        <v>157</v>
      </c>
    </row>
    <row r="157" spans="1:41" s="109" customFormat="1" ht="31.5">
      <c r="A157" s="81" t="s">
        <v>90</v>
      </c>
      <c r="B157" s="82" t="s">
        <v>574</v>
      </c>
      <c r="C157" s="81" t="s">
        <v>357</v>
      </c>
      <c r="D157" s="100" t="s">
        <v>605</v>
      </c>
      <c r="E157" s="100">
        <v>2022</v>
      </c>
      <c r="F157" s="100">
        <v>2022</v>
      </c>
      <c r="G157" s="100">
        <v>2022</v>
      </c>
      <c r="H157" s="101" t="s">
        <v>157</v>
      </c>
      <c r="I157" s="101" t="s">
        <v>157</v>
      </c>
      <c r="J157" s="101">
        <v>0</v>
      </c>
      <c r="K157" s="101">
        <f t="shared" si="74"/>
        <v>3.9905331271186415</v>
      </c>
      <c r="L157" s="101">
        <v>0.44294917711016923</v>
      </c>
      <c r="M157" s="101">
        <v>3.5475839500084723</v>
      </c>
      <c r="N157" s="101">
        <v>0</v>
      </c>
      <c r="O157" s="101">
        <v>0</v>
      </c>
      <c r="P157" s="101">
        <f t="shared" si="75"/>
        <v>3.9905331271186415</v>
      </c>
      <c r="Q157" s="101">
        <v>0.44294917711016923</v>
      </c>
      <c r="R157" s="101">
        <v>3.5475839500084723</v>
      </c>
      <c r="S157" s="101">
        <v>0</v>
      </c>
      <c r="T157" s="101">
        <v>0</v>
      </c>
      <c r="U157" s="101">
        <v>0</v>
      </c>
      <c r="V157" s="101">
        <v>0</v>
      </c>
      <c r="W157" s="101">
        <v>0</v>
      </c>
      <c r="X157" s="101">
        <v>0</v>
      </c>
      <c r="Y157" s="101" t="s">
        <v>157</v>
      </c>
      <c r="Z157" s="101" t="s">
        <v>157</v>
      </c>
      <c r="AA157" s="101">
        <v>0</v>
      </c>
      <c r="AB157" s="101" t="s">
        <v>157</v>
      </c>
      <c r="AC157" s="101">
        <v>0</v>
      </c>
      <c r="AD157" s="101">
        <v>0</v>
      </c>
      <c r="AE157" s="101">
        <v>0</v>
      </c>
      <c r="AF157" s="101">
        <v>0</v>
      </c>
      <c r="AG157" s="101">
        <v>0</v>
      </c>
      <c r="AH157" s="101">
        <v>0</v>
      </c>
      <c r="AI157" s="101">
        <v>0</v>
      </c>
      <c r="AJ157" s="165">
        <v>0</v>
      </c>
      <c r="AK157" s="101">
        <v>3.9905331271186415</v>
      </c>
      <c r="AL157" s="101">
        <v>3.9905331271186415</v>
      </c>
      <c r="AM157" s="101">
        <f t="shared" si="86"/>
        <v>3.9905331271186415</v>
      </c>
      <c r="AN157" s="101">
        <f t="shared" si="87"/>
        <v>3.9905331271186415</v>
      </c>
      <c r="AO157" s="101" t="s">
        <v>157</v>
      </c>
    </row>
    <row r="158" spans="1:41" ht="31.5">
      <c r="A158" s="81" t="s">
        <v>90</v>
      </c>
      <c r="B158" s="82" t="s">
        <v>575</v>
      </c>
      <c r="C158" s="81" t="s">
        <v>358</v>
      </c>
      <c r="D158" s="100" t="s">
        <v>605</v>
      </c>
      <c r="E158" s="100">
        <v>2019</v>
      </c>
      <c r="F158" s="100">
        <v>2022</v>
      </c>
      <c r="G158" s="100">
        <v>2019</v>
      </c>
      <c r="H158" s="101" t="s">
        <v>157</v>
      </c>
      <c r="I158" s="101" t="s">
        <v>157</v>
      </c>
      <c r="J158" s="101">
        <v>0</v>
      </c>
      <c r="K158" s="101">
        <f t="shared" si="74"/>
        <v>0.75666666666666671</v>
      </c>
      <c r="L158" s="101">
        <v>8.3990000000000009E-2</v>
      </c>
      <c r="M158" s="101">
        <v>0.6726766666666667</v>
      </c>
      <c r="N158" s="101">
        <v>0</v>
      </c>
      <c r="O158" s="101">
        <v>0</v>
      </c>
      <c r="P158" s="101">
        <f t="shared" si="75"/>
        <v>0.75666666666666671</v>
      </c>
      <c r="Q158" s="101">
        <v>8.3990000000000009E-2</v>
      </c>
      <c r="R158" s="101">
        <v>0.6726766666666667</v>
      </c>
      <c r="S158" s="101">
        <v>0</v>
      </c>
      <c r="T158" s="101">
        <v>0</v>
      </c>
      <c r="U158" s="101">
        <v>0</v>
      </c>
      <c r="V158" s="101">
        <v>0</v>
      </c>
      <c r="W158" s="101">
        <v>0</v>
      </c>
      <c r="X158" s="101">
        <v>0</v>
      </c>
      <c r="Y158" s="101" t="s">
        <v>157</v>
      </c>
      <c r="Z158" s="101" t="s">
        <v>157</v>
      </c>
      <c r="AA158" s="101">
        <v>0</v>
      </c>
      <c r="AB158" s="101" t="s">
        <v>157</v>
      </c>
      <c r="AC158" s="101">
        <v>0</v>
      </c>
      <c r="AD158" s="101">
        <v>0</v>
      </c>
      <c r="AE158" s="101">
        <v>0.75666666666666671</v>
      </c>
      <c r="AF158" s="101">
        <v>0.75666666666666671</v>
      </c>
      <c r="AG158" s="101">
        <v>0</v>
      </c>
      <c r="AH158" s="101">
        <v>0</v>
      </c>
      <c r="AI158" s="101">
        <v>0</v>
      </c>
      <c r="AJ158" s="165">
        <v>0</v>
      </c>
      <c r="AK158" s="101">
        <v>0</v>
      </c>
      <c r="AL158" s="101">
        <v>0</v>
      </c>
      <c r="AM158" s="101">
        <f t="shared" si="86"/>
        <v>0.75666666666666671</v>
      </c>
      <c r="AN158" s="101">
        <f t="shared" si="87"/>
        <v>0.75666666666666671</v>
      </c>
      <c r="AO158" s="101" t="s">
        <v>157</v>
      </c>
    </row>
    <row r="159" spans="1:41" ht="31.5">
      <c r="A159" s="81" t="s">
        <v>90</v>
      </c>
      <c r="B159" s="82" t="s">
        <v>359</v>
      </c>
      <c r="C159" s="81" t="s">
        <v>360</v>
      </c>
      <c r="D159" s="100" t="s">
        <v>605</v>
      </c>
      <c r="E159" s="100">
        <v>2019</v>
      </c>
      <c r="F159" s="100">
        <v>2022</v>
      </c>
      <c r="G159" s="100">
        <v>2019</v>
      </c>
      <c r="H159" s="101" t="s">
        <v>157</v>
      </c>
      <c r="I159" s="101" t="s">
        <v>157</v>
      </c>
      <c r="J159" s="101">
        <v>0</v>
      </c>
      <c r="K159" s="101">
        <f t="shared" si="74"/>
        <v>10.485000000000001</v>
      </c>
      <c r="L159" s="101">
        <v>1.1638350000000002</v>
      </c>
      <c r="M159" s="101">
        <v>9.3211650000000006</v>
      </c>
      <c r="N159" s="101">
        <v>0</v>
      </c>
      <c r="O159" s="101">
        <v>0</v>
      </c>
      <c r="P159" s="101">
        <f t="shared" si="75"/>
        <v>10.485000000000001</v>
      </c>
      <c r="Q159" s="101">
        <v>1.1638350000000002</v>
      </c>
      <c r="R159" s="101">
        <v>9.3211650000000006</v>
      </c>
      <c r="S159" s="101">
        <v>0</v>
      </c>
      <c r="T159" s="101">
        <v>0</v>
      </c>
      <c r="U159" s="101">
        <v>0</v>
      </c>
      <c r="V159" s="101">
        <v>0</v>
      </c>
      <c r="W159" s="101">
        <v>0</v>
      </c>
      <c r="X159" s="101">
        <v>0</v>
      </c>
      <c r="Y159" s="101" t="s">
        <v>157</v>
      </c>
      <c r="Z159" s="101" t="s">
        <v>157</v>
      </c>
      <c r="AA159" s="101">
        <v>0</v>
      </c>
      <c r="AB159" s="101" t="s">
        <v>157</v>
      </c>
      <c r="AC159" s="101">
        <v>0</v>
      </c>
      <c r="AD159" s="101">
        <v>0</v>
      </c>
      <c r="AE159" s="101">
        <v>10.485000000000001</v>
      </c>
      <c r="AF159" s="101">
        <v>10.485000000000001</v>
      </c>
      <c r="AG159" s="101">
        <v>0</v>
      </c>
      <c r="AH159" s="101">
        <v>0</v>
      </c>
      <c r="AI159" s="101">
        <v>0</v>
      </c>
      <c r="AJ159" s="165">
        <v>0</v>
      </c>
      <c r="AK159" s="101">
        <v>0</v>
      </c>
      <c r="AL159" s="101">
        <v>0</v>
      </c>
      <c r="AM159" s="101">
        <f t="shared" si="86"/>
        <v>10.485000000000001</v>
      </c>
      <c r="AN159" s="101">
        <f t="shared" si="87"/>
        <v>10.485000000000001</v>
      </c>
      <c r="AO159" s="101" t="s">
        <v>157</v>
      </c>
    </row>
    <row r="160" spans="1:41" ht="31.5">
      <c r="A160" s="81" t="s">
        <v>90</v>
      </c>
      <c r="B160" s="82" t="s">
        <v>361</v>
      </c>
      <c r="C160" s="81" t="s">
        <v>362</v>
      </c>
      <c r="D160" s="100" t="s">
        <v>605</v>
      </c>
      <c r="E160" s="100">
        <v>2018</v>
      </c>
      <c r="F160" s="100">
        <v>2022</v>
      </c>
      <c r="G160" s="100">
        <v>2018</v>
      </c>
      <c r="H160" s="101" t="s">
        <v>157</v>
      </c>
      <c r="I160" s="101" t="s">
        <v>157</v>
      </c>
      <c r="J160" s="101">
        <v>0</v>
      </c>
      <c r="K160" s="101">
        <f t="shared" si="74"/>
        <v>0.78898305084745768</v>
      </c>
      <c r="L160" s="101">
        <v>8.7577118644067808E-2</v>
      </c>
      <c r="M160" s="101">
        <v>0.70140593220338987</v>
      </c>
      <c r="N160" s="101">
        <v>0</v>
      </c>
      <c r="O160" s="101">
        <v>0</v>
      </c>
      <c r="P160" s="101">
        <f t="shared" si="75"/>
        <v>0.78898305084745768</v>
      </c>
      <c r="Q160" s="101">
        <v>8.7577118644067808E-2</v>
      </c>
      <c r="R160" s="101">
        <v>0.70140593220338987</v>
      </c>
      <c r="S160" s="101">
        <v>0</v>
      </c>
      <c r="T160" s="101">
        <v>0</v>
      </c>
      <c r="U160" s="101">
        <v>0</v>
      </c>
      <c r="V160" s="101">
        <v>0</v>
      </c>
      <c r="W160" s="101">
        <v>0</v>
      </c>
      <c r="X160" s="101">
        <v>0</v>
      </c>
      <c r="Y160" s="101" t="s">
        <v>157</v>
      </c>
      <c r="Z160" s="101" t="s">
        <v>157</v>
      </c>
      <c r="AA160" s="101">
        <v>0</v>
      </c>
      <c r="AB160" s="101" t="s">
        <v>157</v>
      </c>
      <c r="AC160" s="101">
        <v>0.78898305084745768</v>
      </c>
      <c r="AD160" s="101">
        <v>0.78898305084745768</v>
      </c>
      <c r="AE160" s="101">
        <v>0</v>
      </c>
      <c r="AF160" s="101">
        <v>0</v>
      </c>
      <c r="AG160" s="101">
        <v>0</v>
      </c>
      <c r="AH160" s="101">
        <v>0</v>
      </c>
      <c r="AI160" s="101">
        <v>0</v>
      </c>
      <c r="AJ160" s="165">
        <v>0</v>
      </c>
      <c r="AK160" s="101">
        <v>0</v>
      </c>
      <c r="AL160" s="101">
        <v>0</v>
      </c>
      <c r="AM160" s="101">
        <f t="shared" si="86"/>
        <v>0.78898305084745768</v>
      </c>
      <c r="AN160" s="101">
        <f t="shared" si="87"/>
        <v>0.78898305084745768</v>
      </c>
      <c r="AO160" s="101" t="s">
        <v>157</v>
      </c>
    </row>
    <row r="161" spans="1:41" ht="31.5">
      <c r="A161" s="81" t="s">
        <v>90</v>
      </c>
      <c r="B161" s="82" t="s">
        <v>363</v>
      </c>
      <c r="C161" s="81" t="s">
        <v>364</v>
      </c>
      <c r="D161" s="100" t="s">
        <v>605</v>
      </c>
      <c r="E161" s="100">
        <v>2018</v>
      </c>
      <c r="F161" s="100">
        <v>2022</v>
      </c>
      <c r="G161" s="100">
        <v>2018</v>
      </c>
      <c r="H161" s="101" t="s">
        <v>157</v>
      </c>
      <c r="I161" s="101" t="s">
        <v>157</v>
      </c>
      <c r="J161" s="101">
        <v>0</v>
      </c>
      <c r="K161" s="101">
        <f t="shared" si="74"/>
        <v>1.4474576271186441</v>
      </c>
      <c r="L161" s="101">
        <v>0.1606677966101695</v>
      </c>
      <c r="M161" s="101">
        <v>1.2867898305084746</v>
      </c>
      <c r="N161" s="101">
        <v>0</v>
      </c>
      <c r="O161" s="101">
        <v>0</v>
      </c>
      <c r="P161" s="101">
        <f t="shared" si="75"/>
        <v>1.4474576271186441</v>
      </c>
      <c r="Q161" s="101">
        <v>0.1606677966101695</v>
      </c>
      <c r="R161" s="101">
        <v>1.2867898305084746</v>
      </c>
      <c r="S161" s="101">
        <v>0</v>
      </c>
      <c r="T161" s="101">
        <v>0</v>
      </c>
      <c r="U161" s="101">
        <v>0</v>
      </c>
      <c r="V161" s="101">
        <v>0</v>
      </c>
      <c r="W161" s="101">
        <v>0</v>
      </c>
      <c r="X161" s="101">
        <v>0</v>
      </c>
      <c r="Y161" s="101" t="s">
        <v>157</v>
      </c>
      <c r="Z161" s="101" t="s">
        <v>157</v>
      </c>
      <c r="AA161" s="101">
        <v>0</v>
      </c>
      <c r="AB161" s="101" t="s">
        <v>157</v>
      </c>
      <c r="AC161" s="101">
        <v>1.4474576271186441</v>
      </c>
      <c r="AD161" s="101">
        <v>1.4474576271186441</v>
      </c>
      <c r="AE161" s="101">
        <v>0</v>
      </c>
      <c r="AF161" s="101">
        <v>0</v>
      </c>
      <c r="AG161" s="101">
        <v>0</v>
      </c>
      <c r="AH161" s="101">
        <v>0</v>
      </c>
      <c r="AI161" s="101">
        <v>0</v>
      </c>
      <c r="AJ161" s="165">
        <v>0</v>
      </c>
      <c r="AK161" s="101">
        <v>0</v>
      </c>
      <c r="AL161" s="101">
        <v>0</v>
      </c>
      <c r="AM161" s="101">
        <f t="shared" si="86"/>
        <v>1.4474576271186441</v>
      </c>
      <c r="AN161" s="101">
        <f t="shared" si="87"/>
        <v>1.4474576271186441</v>
      </c>
      <c r="AO161" s="101" t="s">
        <v>157</v>
      </c>
    </row>
    <row r="162" spans="1:41" ht="31.5">
      <c r="A162" s="81" t="s">
        <v>90</v>
      </c>
      <c r="B162" s="82" t="s">
        <v>365</v>
      </c>
      <c r="C162" s="81" t="s">
        <v>366</v>
      </c>
      <c r="D162" s="100" t="s">
        <v>605</v>
      </c>
      <c r="E162" s="100">
        <v>2019</v>
      </c>
      <c r="F162" s="100">
        <v>2022</v>
      </c>
      <c r="G162" s="100">
        <v>2019</v>
      </c>
      <c r="H162" s="101" t="s">
        <v>157</v>
      </c>
      <c r="I162" s="101" t="s">
        <v>157</v>
      </c>
      <c r="J162" s="101">
        <v>0</v>
      </c>
      <c r="K162" s="101">
        <f t="shared" si="74"/>
        <v>5.831666666666667</v>
      </c>
      <c r="L162" s="101">
        <v>0.64731500000000008</v>
      </c>
      <c r="M162" s="101">
        <v>5.1843516666666671</v>
      </c>
      <c r="N162" s="101">
        <v>0</v>
      </c>
      <c r="O162" s="101">
        <v>0</v>
      </c>
      <c r="P162" s="101">
        <f t="shared" si="75"/>
        <v>5.831666666666667</v>
      </c>
      <c r="Q162" s="101">
        <v>0.64731500000000008</v>
      </c>
      <c r="R162" s="101">
        <v>5.1843516666666671</v>
      </c>
      <c r="S162" s="101">
        <v>0</v>
      </c>
      <c r="T162" s="101">
        <v>0</v>
      </c>
      <c r="U162" s="101">
        <v>0</v>
      </c>
      <c r="V162" s="101">
        <v>0</v>
      </c>
      <c r="W162" s="101">
        <v>0</v>
      </c>
      <c r="X162" s="101">
        <v>0</v>
      </c>
      <c r="Y162" s="101" t="s">
        <v>157</v>
      </c>
      <c r="Z162" s="101" t="s">
        <v>157</v>
      </c>
      <c r="AA162" s="101">
        <v>0</v>
      </c>
      <c r="AB162" s="101" t="s">
        <v>157</v>
      </c>
      <c r="AC162" s="101">
        <v>0</v>
      </c>
      <c r="AD162" s="101">
        <v>0</v>
      </c>
      <c r="AE162" s="101">
        <v>5.831666666666667</v>
      </c>
      <c r="AF162" s="101">
        <v>5.831666666666667</v>
      </c>
      <c r="AG162" s="101">
        <v>0</v>
      </c>
      <c r="AH162" s="101">
        <v>0</v>
      </c>
      <c r="AI162" s="101">
        <v>0</v>
      </c>
      <c r="AJ162" s="165">
        <v>0</v>
      </c>
      <c r="AK162" s="101">
        <v>0</v>
      </c>
      <c r="AL162" s="101">
        <v>0</v>
      </c>
      <c r="AM162" s="101">
        <f t="shared" si="86"/>
        <v>5.831666666666667</v>
      </c>
      <c r="AN162" s="101">
        <f t="shared" si="87"/>
        <v>5.831666666666667</v>
      </c>
      <c r="AO162" s="101" t="s">
        <v>157</v>
      </c>
    </row>
    <row r="163" spans="1:41" s="108" customFormat="1" ht="31.5">
      <c r="A163" s="81" t="s">
        <v>90</v>
      </c>
      <c r="B163" s="82" t="s">
        <v>367</v>
      </c>
      <c r="C163" s="81" t="s">
        <v>368</v>
      </c>
      <c r="D163" s="100" t="s">
        <v>605</v>
      </c>
      <c r="E163" s="100">
        <v>2021</v>
      </c>
      <c r="F163" s="100">
        <v>2022</v>
      </c>
      <c r="G163" s="100">
        <v>2021</v>
      </c>
      <c r="H163" s="101" t="s">
        <v>157</v>
      </c>
      <c r="I163" s="101" t="s">
        <v>157</v>
      </c>
      <c r="J163" s="101">
        <v>0</v>
      </c>
      <c r="K163" s="101">
        <f t="shared" si="74"/>
        <v>0</v>
      </c>
      <c r="L163" s="101">
        <v>0.45676311864406799</v>
      </c>
      <c r="M163" s="101">
        <v>3.6582199322033904</v>
      </c>
      <c r="N163" s="101">
        <v>0</v>
      </c>
      <c r="O163" s="101">
        <v>0</v>
      </c>
      <c r="P163" s="101">
        <f t="shared" si="75"/>
        <v>0</v>
      </c>
      <c r="Q163" s="101">
        <v>0.45676311864406799</v>
      </c>
      <c r="R163" s="101">
        <v>3.6582199322033904</v>
      </c>
      <c r="S163" s="101">
        <v>0</v>
      </c>
      <c r="T163" s="101">
        <v>0</v>
      </c>
      <c r="U163" s="101">
        <v>0</v>
      </c>
      <c r="V163" s="101">
        <v>0</v>
      </c>
      <c r="W163" s="101">
        <v>0</v>
      </c>
      <c r="X163" s="101">
        <v>0</v>
      </c>
      <c r="Y163" s="101" t="s">
        <v>157</v>
      </c>
      <c r="Z163" s="101" t="s">
        <v>157</v>
      </c>
      <c r="AA163" s="101">
        <v>0</v>
      </c>
      <c r="AB163" s="101" t="s">
        <v>157</v>
      </c>
      <c r="AC163" s="101">
        <v>0</v>
      </c>
      <c r="AD163" s="101">
        <v>0</v>
      </c>
      <c r="AE163" s="101">
        <v>0</v>
      </c>
      <c r="AF163" s="101">
        <v>0</v>
      </c>
      <c r="AG163" s="101">
        <v>0</v>
      </c>
      <c r="AH163" s="101">
        <v>0</v>
      </c>
      <c r="AI163" s="101">
        <v>0</v>
      </c>
      <c r="AJ163" s="165">
        <v>0</v>
      </c>
      <c r="AK163" s="101">
        <v>0</v>
      </c>
      <c r="AL163" s="101">
        <v>0</v>
      </c>
      <c r="AM163" s="101">
        <f t="shared" si="86"/>
        <v>0</v>
      </c>
      <c r="AN163" s="101">
        <f t="shared" si="87"/>
        <v>0</v>
      </c>
      <c r="AO163" s="101" t="s">
        <v>157</v>
      </c>
    </row>
    <row r="164" spans="1:41" s="108" customFormat="1" ht="47.25">
      <c r="A164" s="81" t="s">
        <v>90</v>
      </c>
      <c r="B164" s="82" t="s">
        <v>369</v>
      </c>
      <c r="C164" s="81" t="s">
        <v>370</v>
      </c>
      <c r="D164" s="100" t="s">
        <v>605</v>
      </c>
      <c r="E164" s="100">
        <v>2021</v>
      </c>
      <c r="F164" s="100">
        <v>2022</v>
      </c>
      <c r="G164" s="100">
        <v>2021</v>
      </c>
      <c r="H164" s="101" t="s">
        <v>157</v>
      </c>
      <c r="I164" s="101" t="s">
        <v>157</v>
      </c>
      <c r="J164" s="101">
        <v>0</v>
      </c>
      <c r="K164" s="101">
        <f t="shared" si="74"/>
        <v>0</v>
      </c>
      <c r="L164" s="101">
        <v>0.12040677966101722</v>
      </c>
      <c r="M164" s="101">
        <v>0.96433898305084964</v>
      </c>
      <c r="N164" s="101">
        <v>0</v>
      </c>
      <c r="O164" s="101">
        <v>0</v>
      </c>
      <c r="P164" s="101">
        <f t="shared" si="75"/>
        <v>0</v>
      </c>
      <c r="Q164" s="101">
        <v>0.12040677966101722</v>
      </c>
      <c r="R164" s="101">
        <v>0.96433898305084964</v>
      </c>
      <c r="S164" s="101">
        <v>0</v>
      </c>
      <c r="T164" s="101">
        <v>0</v>
      </c>
      <c r="U164" s="101">
        <v>0</v>
      </c>
      <c r="V164" s="101">
        <v>0</v>
      </c>
      <c r="W164" s="101">
        <v>0</v>
      </c>
      <c r="X164" s="101">
        <v>0</v>
      </c>
      <c r="Y164" s="101" t="s">
        <v>157</v>
      </c>
      <c r="Z164" s="101" t="s">
        <v>157</v>
      </c>
      <c r="AA164" s="101">
        <v>0</v>
      </c>
      <c r="AB164" s="101" t="s">
        <v>157</v>
      </c>
      <c r="AC164" s="101">
        <v>0</v>
      </c>
      <c r="AD164" s="101">
        <v>0</v>
      </c>
      <c r="AE164" s="101">
        <v>0</v>
      </c>
      <c r="AF164" s="101">
        <v>0</v>
      </c>
      <c r="AG164" s="101">
        <v>0</v>
      </c>
      <c r="AH164" s="101">
        <v>0</v>
      </c>
      <c r="AI164" s="101">
        <v>0</v>
      </c>
      <c r="AJ164" s="165">
        <v>0</v>
      </c>
      <c r="AK164" s="101">
        <v>0</v>
      </c>
      <c r="AL164" s="101">
        <v>0</v>
      </c>
      <c r="AM164" s="101">
        <f t="shared" si="86"/>
        <v>0</v>
      </c>
      <c r="AN164" s="101">
        <f t="shared" si="87"/>
        <v>0</v>
      </c>
      <c r="AO164" s="101" t="s">
        <v>157</v>
      </c>
    </row>
    <row r="165" spans="1:41" ht="31.5">
      <c r="A165" s="81" t="s">
        <v>90</v>
      </c>
      <c r="B165" s="82" t="s">
        <v>371</v>
      </c>
      <c r="C165" s="81" t="s">
        <v>566</v>
      </c>
      <c r="D165" s="100" t="s">
        <v>605</v>
      </c>
      <c r="E165" s="100">
        <v>2019</v>
      </c>
      <c r="F165" s="100">
        <v>2022</v>
      </c>
      <c r="G165" s="100">
        <v>2019</v>
      </c>
      <c r="H165" s="101" t="s">
        <v>157</v>
      </c>
      <c r="I165" s="101" t="s">
        <v>157</v>
      </c>
      <c r="J165" s="101">
        <v>0</v>
      </c>
      <c r="K165" s="101">
        <f t="shared" si="74"/>
        <v>0.90333333333333343</v>
      </c>
      <c r="L165" s="101">
        <v>0.10027000000000001</v>
      </c>
      <c r="M165" s="101">
        <v>0.80306333333333346</v>
      </c>
      <c r="N165" s="101">
        <v>0</v>
      </c>
      <c r="O165" s="101">
        <v>0</v>
      </c>
      <c r="P165" s="101">
        <f t="shared" si="75"/>
        <v>0.90333333333333343</v>
      </c>
      <c r="Q165" s="101">
        <v>0.10027000000000001</v>
      </c>
      <c r="R165" s="101">
        <v>0.80306333333333346</v>
      </c>
      <c r="S165" s="101">
        <v>0</v>
      </c>
      <c r="T165" s="101">
        <v>0</v>
      </c>
      <c r="U165" s="101">
        <v>0</v>
      </c>
      <c r="V165" s="101">
        <v>0</v>
      </c>
      <c r="W165" s="101">
        <v>0</v>
      </c>
      <c r="X165" s="101">
        <v>0</v>
      </c>
      <c r="Y165" s="101" t="s">
        <v>157</v>
      </c>
      <c r="Z165" s="101" t="s">
        <v>157</v>
      </c>
      <c r="AA165" s="101">
        <v>0</v>
      </c>
      <c r="AB165" s="101" t="s">
        <v>157</v>
      </c>
      <c r="AC165" s="101">
        <v>0</v>
      </c>
      <c r="AD165" s="101">
        <v>0</v>
      </c>
      <c r="AE165" s="101">
        <v>0.90333333333333343</v>
      </c>
      <c r="AF165" s="101">
        <v>0.90333333333333343</v>
      </c>
      <c r="AG165" s="101">
        <v>0</v>
      </c>
      <c r="AH165" s="101">
        <v>0</v>
      </c>
      <c r="AI165" s="101">
        <v>0</v>
      </c>
      <c r="AJ165" s="165">
        <v>0</v>
      </c>
      <c r="AK165" s="101">
        <v>0</v>
      </c>
      <c r="AL165" s="101">
        <v>0</v>
      </c>
      <c r="AM165" s="101">
        <f t="shared" si="86"/>
        <v>0.90333333333333343</v>
      </c>
      <c r="AN165" s="101">
        <f t="shared" si="87"/>
        <v>0.90333333333333343</v>
      </c>
      <c r="AO165" s="101" t="s">
        <v>157</v>
      </c>
    </row>
    <row r="166" spans="1:41" ht="31.5">
      <c r="A166" s="81" t="s">
        <v>90</v>
      </c>
      <c r="B166" s="82" t="s">
        <v>638</v>
      </c>
      <c r="C166" s="81" t="s">
        <v>639</v>
      </c>
      <c r="D166" s="100" t="s">
        <v>605</v>
      </c>
      <c r="E166" s="100">
        <v>2021</v>
      </c>
      <c r="F166" s="100">
        <v>2022</v>
      </c>
      <c r="G166" s="100">
        <v>2021</v>
      </c>
      <c r="H166" s="101" t="s">
        <v>157</v>
      </c>
      <c r="I166" s="101" t="s">
        <v>157</v>
      </c>
      <c r="J166" s="101">
        <v>0</v>
      </c>
      <c r="K166" s="101">
        <f t="shared" si="74"/>
        <v>0</v>
      </c>
      <c r="L166" s="101">
        <f>0.456763118644068/2</f>
        <v>0.22838155932203399</v>
      </c>
      <c r="M166" s="101">
        <f>K166-L166</f>
        <v>-0.22838155932203399</v>
      </c>
      <c r="N166" s="101">
        <v>0</v>
      </c>
      <c r="O166" s="101">
        <v>0</v>
      </c>
      <c r="P166" s="101">
        <f t="shared" si="75"/>
        <v>0</v>
      </c>
      <c r="Q166" s="101">
        <f>0.456763118644068/2</f>
        <v>0.22838155932203399</v>
      </c>
      <c r="R166" s="101">
        <f>P166-Q166</f>
        <v>-0.22838155932203399</v>
      </c>
      <c r="S166" s="101">
        <v>0</v>
      </c>
      <c r="T166" s="101">
        <v>0</v>
      </c>
      <c r="U166" s="101">
        <v>0</v>
      </c>
      <c r="V166" s="101">
        <v>0</v>
      </c>
      <c r="W166" s="101">
        <v>0</v>
      </c>
      <c r="X166" s="101">
        <v>0</v>
      </c>
      <c r="Y166" s="101" t="s">
        <v>157</v>
      </c>
      <c r="Z166" s="101" t="s">
        <v>157</v>
      </c>
      <c r="AA166" s="101">
        <v>0</v>
      </c>
      <c r="AB166" s="101" t="s">
        <v>157</v>
      </c>
      <c r="AC166" s="101">
        <v>0</v>
      </c>
      <c r="AD166" s="101">
        <v>0</v>
      </c>
      <c r="AE166" s="101">
        <v>0</v>
      </c>
      <c r="AF166" s="101">
        <v>0</v>
      </c>
      <c r="AG166" s="101">
        <v>0</v>
      </c>
      <c r="AH166" s="101">
        <v>0</v>
      </c>
      <c r="AI166" s="101">
        <v>0</v>
      </c>
      <c r="AJ166" s="165">
        <v>0</v>
      </c>
      <c r="AK166" s="101">
        <v>0</v>
      </c>
      <c r="AL166" s="101">
        <v>0</v>
      </c>
      <c r="AM166" s="101">
        <f t="shared" si="86"/>
        <v>0</v>
      </c>
      <c r="AN166" s="101">
        <f t="shared" si="87"/>
        <v>0</v>
      </c>
      <c r="AO166" s="101" t="s">
        <v>157</v>
      </c>
    </row>
    <row r="167" spans="1:41" ht="31.5">
      <c r="A167" s="81" t="s">
        <v>90</v>
      </c>
      <c r="B167" s="82" t="s">
        <v>656</v>
      </c>
      <c r="C167" s="81" t="s">
        <v>640</v>
      </c>
      <c r="D167" s="100" t="s">
        <v>605</v>
      </c>
      <c r="E167" s="100">
        <v>2021</v>
      </c>
      <c r="F167" s="100">
        <v>2022</v>
      </c>
      <c r="G167" s="100">
        <v>2021</v>
      </c>
      <c r="H167" s="101" t="s">
        <v>157</v>
      </c>
      <c r="I167" s="101" t="s">
        <v>157</v>
      </c>
      <c r="J167" s="101">
        <v>0</v>
      </c>
      <c r="K167" s="101">
        <f t="shared" si="74"/>
        <v>0</v>
      </c>
      <c r="L167" s="101">
        <f>0.456763118644068/2</f>
        <v>0.22838155932203399</v>
      </c>
      <c r="M167" s="101">
        <f>K167-L167</f>
        <v>-0.22838155932203399</v>
      </c>
      <c r="N167" s="101">
        <v>0</v>
      </c>
      <c r="O167" s="101">
        <v>0</v>
      </c>
      <c r="P167" s="101">
        <f t="shared" si="75"/>
        <v>0</v>
      </c>
      <c r="Q167" s="101">
        <f>0.456763118644068/2</f>
        <v>0.22838155932203399</v>
      </c>
      <c r="R167" s="101">
        <f>P167-Q167</f>
        <v>-0.22838155932203399</v>
      </c>
      <c r="S167" s="101">
        <v>0</v>
      </c>
      <c r="T167" s="101">
        <v>0</v>
      </c>
      <c r="U167" s="101">
        <v>0</v>
      </c>
      <c r="V167" s="101">
        <v>0</v>
      </c>
      <c r="W167" s="101">
        <v>0</v>
      </c>
      <c r="X167" s="101">
        <v>0</v>
      </c>
      <c r="Y167" s="101" t="s">
        <v>157</v>
      </c>
      <c r="Z167" s="101" t="s">
        <v>157</v>
      </c>
      <c r="AA167" s="101">
        <v>0</v>
      </c>
      <c r="AB167" s="101" t="s">
        <v>157</v>
      </c>
      <c r="AC167" s="101">
        <v>0</v>
      </c>
      <c r="AD167" s="101">
        <v>0</v>
      </c>
      <c r="AE167" s="101">
        <v>0</v>
      </c>
      <c r="AF167" s="101">
        <v>0</v>
      </c>
      <c r="AG167" s="101">
        <v>0</v>
      </c>
      <c r="AH167" s="101">
        <v>0</v>
      </c>
      <c r="AI167" s="101">
        <v>0</v>
      </c>
      <c r="AJ167" s="165">
        <v>0</v>
      </c>
      <c r="AK167" s="101">
        <v>0</v>
      </c>
      <c r="AL167" s="101">
        <v>0</v>
      </c>
      <c r="AM167" s="101">
        <f t="shared" si="86"/>
        <v>0</v>
      </c>
      <c r="AN167" s="101">
        <f t="shared" si="87"/>
        <v>0</v>
      </c>
      <c r="AO167" s="101" t="s">
        <v>157</v>
      </c>
    </row>
    <row r="168" spans="1:41" s="102" customFormat="1" ht="31.5">
      <c r="A168" s="106" t="s">
        <v>90</v>
      </c>
      <c r="B168" s="107" t="s">
        <v>143</v>
      </c>
      <c r="C168" s="107" t="s">
        <v>37</v>
      </c>
      <c r="D168" s="100" t="s">
        <v>157</v>
      </c>
      <c r="E168" s="100" t="s">
        <v>157</v>
      </c>
      <c r="F168" s="100" t="s">
        <v>157</v>
      </c>
      <c r="G168" s="100" t="s">
        <v>157</v>
      </c>
      <c r="H168" s="101">
        <v>0</v>
      </c>
      <c r="I168" s="101">
        <v>0</v>
      </c>
      <c r="J168" s="101">
        <v>0</v>
      </c>
      <c r="K168" s="101">
        <f t="shared" si="74"/>
        <v>39.110429685933347</v>
      </c>
      <c r="L168" s="101">
        <f>SUM(L169:L185)</f>
        <v>4.4192187765453825</v>
      </c>
      <c r="M168" s="101">
        <v>35.393562994133738</v>
      </c>
      <c r="N168" s="101">
        <v>0</v>
      </c>
      <c r="O168" s="101">
        <v>0</v>
      </c>
      <c r="P168" s="101">
        <f t="shared" si="75"/>
        <v>39.110429685933347</v>
      </c>
      <c r="Q168" s="101">
        <f>SUM(Q169:Q185)</f>
        <v>4.4192187765453825</v>
      </c>
      <c r="R168" s="101">
        <v>35.393562994133738</v>
      </c>
      <c r="S168" s="101">
        <v>0</v>
      </c>
      <c r="T168" s="101">
        <v>0</v>
      </c>
      <c r="U168" s="101">
        <v>0</v>
      </c>
      <c r="V168" s="101">
        <v>0</v>
      </c>
      <c r="W168" s="101">
        <v>0</v>
      </c>
      <c r="X168" s="101">
        <v>0</v>
      </c>
      <c r="Y168" s="101">
        <v>0</v>
      </c>
      <c r="Z168" s="101">
        <v>0</v>
      </c>
      <c r="AA168" s="101">
        <v>0</v>
      </c>
      <c r="AB168" s="101">
        <v>0</v>
      </c>
      <c r="AC168" s="101">
        <f>SUM(AC169:AC185)</f>
        <v>5.3463552170067805</v>
      </c>
      <c r="AD168" s="101">
        <f t="shared" ref="AD168:AG168" si="88">SUM(AD169:AD185)</f>
        <v>5.3463552170067805</v>
      </c>
      <c r="AE168" s="101">
        <f t="shared" si="88"/>
        <v>6.9359731638418083</v>
      </c>
      <c r="AF168" s="101">
        <f t="shared" si="88"/>
        <v>6.9359731638418083</v>
      </c>
      <c r="AG168" s="101">
        <f t="shared" si="88"/>
        <v>1.6127530000000001</v>
      </c>
      <c r="AH168" s="101">
        <f t="shared" ref="AH168:AL168" si="89">SUM(AH169:AH185)</f>
        <v>1.6127530000000001</v>
      </c>
      <c r="AI168" s="101">
        <f t="shared" ref="AI168" si="90">SUM(AI169:AI185)</f>
        <v>16.697600000000008</v>
      </c>
      <c r="AJ168" s="165">
        <f t="shared" si="89"/>
        <v>16.697600000000008</v>
      </c>
      <c r="AK168" s="101">
        <f t="shared" ref="AK168" si="91">SUM(AK169:AK185)</f>
        <v>8.5177483050847496</v>
      </c>
      <c r="AL168" s="101">
        <f t="shared" si="89"/>
        <v>8.5177483050847496</v>
      </c>
      <c r="AM168" s="101">
        <f t="shared" si="86"/>
        <v>39.110429685933347</v>
      </c>
      <c r="AN168" s="101">
        <f t="shared" si="87"/>
        <v>39.110429685933347</v>
      </c>
      <c r="AO168" s="101" t="s">
        <v>157</v>
      </c>
    </row>
    <row r="169" spans="1:41" ht="31.5">
      <c r="A169" s="81" t="s">
        <v>90</v>
      </c>
      <c r="B169" s="82" t="s">
        <v>372</v>
      </c>
      <c r="C169" s="81" t="s">
        <v>373</v>
      </c>
      <c r="D169" s="100" t="s">
        <v>605</v>
      </c>
      <c r="E169" s="100">
        <v>2019</v>
      </c>
      <c r="F169" s="100">
        <v>2022</v>
      </c>
      <c r="G169" s="100">
        <v>2019</v>
      </c>
      <c r="H169" s="101" t="s">
        <v>157</v>
      </c>
      <c r="I169" s="101" t="s">
        <v>157</v>
      </c>
      <c r="J169" s="101">
        <v>0</v>
      </c>
      <c r="K169" s="101">
        <f t="shared" si="74"/>
        <v>1.3876398305084749</v>
      </c>
      <c r="L169" s="101">
        <v>0.15402802118644071</v>
      </c>
      <c r="M169" s="101">
        <v>1.2336118093220343</v>
      </c>
      <c r="N169" s="101">
        <v>0</v>
      </c>
      <c r="O169" s="101">
        <v>0</v>
      </c>
      <c r="P169" s="101">
        <f t="shared" si="75"/>
        <v>1.3876398305084749</v>
      </c>
      <c r="Q169" s="101">
        <v>0.15402802118644071</v>
      </c>
      <c r="R169" s="101">
        <v>1.2336118093220343</v>
      </c>
      <c r="S169" s="101">
        <v>0</v>
      </c>
      <c r="T169" s="101">
        <v>0</v>
      </c>
      <c r="U169" s="101">
        <v>0</v>
      </c>
      <c r="V169" s="101">
        <v>0</v>
      </c>
      <c r="W169" s="101">
        <v>0</v>
      </c>
      <c r="X169" s="101">
        <v>0</v>
      </c>
      <c r="Y169" s="101" t="s">
        <v>157</v>
      </c>
      <c r="Z169" s="101" t="s">
        <v>157</v>
      </c>
      <c r="AA169" s="101">
        <v>0</v>
      </c>
      <c r="AB169" s="101" t="s">
        <v>157</v>
      </c>
      <c r="AC169" s="101">
        <v>0</v>
      </c>
      <c r="AD169" s="101">
        <v>0</v>
      </c>
      <c r="AE169" s="101">
        <v>1.3876398305084749</v>
      </c>
      <c r="AF169" s="101">
        <v>1.3876398305084749</v>
      </c>
      <c r="AG169" s="101">
        <v>0</v>
      </c>
      <c r="AH169" s="101">
        <v>0</v>
      </c>
      <c r="AI169" s="101">
        <v>0</v>
      </c>
      <c r="AJ169" s="165">
        <v>0</v>
      </c>
      <c r="AK169" s="101">
        <v>0</v>
      </c>
      <c r="AL169" s="101">
        <v>0</v>
      </c>
      <c r="AM169" s="101">
        <f t="shared" si="86"/>
        <v>1.3876398305084749</v>
      </c>
      <c r="AN169" s="101">
        <f t="shared" si="87"/>
        <v>1.3876398305084749</v>
      </c>
      <c r="AO169" s="101" t="s">
        <v>157</v>
      </c>
    </row>
    <row r="170" spans="1:41" s="75" customFormat="1" ht="47.25">
      <c r="A170" s="81" t="s">
        <v>90</v>
      </c>
      <c r="B170" s="82" t="s">
        <v>648</v>
      </c>
      <c r="C170" s="81" t="s">
        <v>375</v>
      </c>
      <c r="D170" s="100" t="s">
        <v>605</v>
      </c>
      <c r="E170" s="100">
        <v>2020</v>
      </c>
      <c r="F170" s="100">
        <v>2022</v>
      </c>
      <c r="G170" s="100">
        <v>2020</v>
      </c>
      <c r="H170" s="101" t="s">
        <v>157</v>
      </c>
      <c r="I170" s="101" t="s">
        <v>157</v>
      </c>
      <c r="J170" s="101">
        <v>0</v>
      </c>
      <c r="K170" s="101">
        <f t="shared" si="74"/>
        <v>1.6127530000000001</v>
      </c>
      <c r="L170" s="101">
        <v>0.25697666440678013</v>
      </c>
      <c r="M170" s="101">
        <v>2.0581284203389867</v>
      </c>
      <c r="N170" s="101">
        <v>0</v>
      </c>
      <c r="O170" s="101">
        <v>0</v>
      </c>
      <c r="P170" s="101">
        <f t="shared" si="75"/>
        <v>1.6127530000000001</v>
      </c>
      <c r="Q170" s="101">
        <v>0.25697666440678013</v>
      </c>
      <c r="R170" s="101">
        <v>2.0581284203389867</v>
      </c>
      <c r="S170" s="101">
        <v>0</v>
      </c>
      <c r="T170" s="101">
        <v>0</v>
      </c>
      <c r="U170" s="101">
        <v>0</v>
      </c>
      <c r="V170" s="101">
        <v>0</v>
      </c>
      <c r="W170" s="101">
        <v>0</v>
      </c>
      <c r="X170" s="101">
        <v>0</v>
      </c>
      <c r="Y170" s="101" t="s">
        <v>157</v>
      </c>
      <c r="Z170" s="101" t="s">
        <v>157</v>
      </c>
      <c r="AA170" s="101">
        <v>0</v>
      </c>
      <c r="AB170" s="101" t="s">
        <v>157</v>
      </c>
      <c r="AC170" s="101">
        <v>0</v>
      </c>
      <c r="AD170" s="101">
        <v>0</v>
      </c>
      <c r="AE170" s="101">
        <v>0</v>
      </c>
      <c r="AF170" s="101">
        <v>0</v>
      </c>
      <c r="AG170" s="101">
        <v>1.6127530000000001</v>
      </c>
      <c r="AH170" s="101">
        <v>1.6127530000000001</v>
      </c>
      <c r="AI170" s="101">
        <v>0</v>
      </c>
      <c r="AJ170" s="165">
        <v>0</v>
      </c>
      <c r="AK170" s="101">
        <v>0</v>
      </c>
      <c r="AL170" s="101">
        <v>0</v>
      </c>
      <c r="AM170" s="101">
        <f t="shared" si="86"/>
        <v>1.6127530000000001</v>
      </c>
      <c r="AN170" s="101">
        <f t="shared" si="87"/>
        <v>1.6127530000000001</v>
      </c>
      <c r="AO170" s="101" t="s">
        <v>157</v>
      </c>
    </row>
    <row r="171" spans="1:41" s="108" customFormat="1" ht="31.5">
      <c r="A171" s="81" t="s">
        <v>90</v>
      </c>
      <c r="B171" s="82" t="s">
        <v>376</v>
      </c>
      <c r="C171" s="81" t="s">
        <v>377</v>
      </c>
      <c r="D171" s="100" t="s">
        <v>605</v>
      </c>
      <c r="E171" s="100">
        <v>2021</v>
      </c>
      <c r="F171" s="100">
        <v>2022</v>
      </c>
      <c r="G171" s="100">
        <v>2021</v>
      </c>
      <c r="H171" s="101" t="s">
        <v>157</v>
      </c>
      <c r="I171" s="101" t="s">
        <v>157</v>
      </c>
      <c r="J171" s="101">
        <v>0</v>
      </c>
      <c r="K171" s="101">
        <f t="shared" si="74"/>
        <v>3.0360949152542398</v>
      </c>
      <c r="L171" s="101">
        <v>0.3370065355932208</v>
      </c>
      <c r="M171" s="101">
        <v>2.699088379661021</v>
      </c>
      <c r="N171" s="101">
        <v>0</v>
      </c>
      <c r="O171" s="101">
        <v>0</v>
      </c>
      <c r="P171" s="101">
        <f t="shared" si="75"/>
        <v>3.0360949152542398</v>
      </c>
      <c r="Q171" s="101">
        <v>0.3370065355932208</v>
      </c>
      <c r="R171" s="101">
        <v>2.699088379661021</v>
      </c>
      <c r="S171" s="101">
        <v>0</v>
      </c>
      <c r="T171" s="101">
        <v>0</v>
      </c>
      <c r="U171" s="101">
        <v>0</v>
      </c>
      <c r="V171" s="101">
        <v>0</v>
      </c>
      <c r="W171" s="101">
        <v>0</v>
      </c>
      <c r="X171" s="101">
        <v>0</v>
      </c>
      <c r="Y171" s="101" t="s">
        <v>157</v>
      </c>
      <c r="Z171" s="101" t="s">
        <v>157</v>
      </c>
      <c r="AA171" s="101">
        <v>0</v>
      </c>
      <c r="AB171" s="101" t="s">
        <v>157</v>
      </c>
      <c r="AC171" s="101">
        <v>0</v>
      </c>
      <c r="AD171" s="101">
        <v>0</v>
      </c>
      <c r="AE171" s="101">
        <v>0</v>
      </c>
      <c r="AF171" s="101">
        <v>0</v>
      </c>
      <c r="AG171" s="101">
        <v>0</v>
      </c>
      <c r="AH171" s="101">
        <v>0</v>
      </c>
      <c r="AI171" s="101">
        <v>3.0360949152542398</v>
      </c>
      <c r="AJ171" s="165">
        <v>3.0360949152542398</v>
      </c>
      <c r="AK171" s="101">
        <v>0</v>
      </c>
      <c r="AL171" s="101">
        <v>0</v>
      </c>
      <c r="AM171" s="101">
        <f t="shared" si="86"/>
        <v>3.0360949152542398</v>
      </c>
      <c r="AN171" s="101">
        <f t="shared" si="87"/>
        <v>3.0360949152542398</v>
      </c>
      <c r="AO171" s="101" t="s">
        <v>157</v>
      </c>
    </row>
    <row r="172" spans="1:41" s="108" customFormat="1" ht="31.5">
      <c r="A172" s="81" t="s">
        <v>90</v>
      </c>
      <c r="B172" s="82" t="s">
        <v>378</v>
      </c>
      <c r="C172" s="81" t="s">
        <v>379</v>
      </c>
      <c r="D172" s="100" t="s">
        <v>605</v>
      </c>
      <c r="E172" s="100">
        <v>2021</v>
      </c>
      <c r="F172" s="100">
        <v>2022</v>
      </c>
      <c r="G172" s="100">
        <v>2021</v>
      </c>
      <c r="H172" s="101" t="s">
        <v>157</v>
      </c>
      <c r="I172" s="101" t="s">
        <v>157</v>
      </c>
      <c r="J172" s="101">
        <v>0</v>
      </c>
      <c r="K172" s="101">
        <f t="shared" si="74"/>
        <v>2.1253423728813585</v>
      </c>
      <c r="L172" s="101">
        <v>0.23591300338983079</v>
      </c>
      <c r="M172" s="101">
        <v>1.8894293694915278</v>
      </c>
      <c r="N172" s="101">
        <v>0</v>
      </c>
      <c r="O172" s="101">
        <v>0</v>
      </c>
      <c r="P172" s="101">
        <f t="shared" si="75"/>
        <v>2.1253423728813585</v>
      </c>
      <c r="Q172" s="101">
        <v>0.23591300338983079</v>
      </c>
      <c r="R172" s="101">
        <v>1.8894293694915278</v>
      </c>
      <c r="S172" s="101">
        <v>0</v>
      </c>
      <c r="T172" s="101">
        <v>0</v>
      </c>
      <c r="U172" s="101">
        <v>0</v>
      </c>
      <c r="V172" s="101">
        <v>0</v>
      </c>
      <c r="W172" s="101">
        <v>0</v>
      </c>
      <c r="X172" s="101">
        <v>0</v>
      </c>
      <c r="Y172" s="101" t="s">
        <v>157</v>
      </c>
      <c r="Z172" s="101" t="s">
        <v>157</v>
      </c>
      <c r="AA172" s="101">
        <v>0</v>
      </c>
      <c r="AB172" s="101" t="s">
        <v>157</v>
      </c>
      <c r="AC172" s="101">
        <v>0</v>
      </c>
      <c r="AD172" s="101">
        <v>0</v>
      </c>
      <c r="AE172" s="101">
        <v>0</v>
      </c>
      <c r="AF172" s="101">
        <v>0</v>
      </c>
      <c r="AG172" s="101">
        <v>0</v>
      </c>
      <c r="AH172" s="101">
        <v>0</v>
      </c>
      <c r="AI172" s="101">
        <v>2.1253423728813585</v>
      </c>
      <c r="AJ172" s="165">
        <v>2.1253423728813585</v>
      </c>
      <c r="AK172" s="101">
        <v>0</v>
      </c>
      <c r="AL172" s="101">
        <v>0</v>
      </c>
      <c r="AM172" s="101">
        <f t="shared" si="86"/>
        <v>2.1253423728813585</v>
      </c>
      <c r="AN172" s="101">
        <f t="shared" si="87"/>
        <v>2.1253423728813585</v>
      </c>
      <c r="AO172" s="101" t="s">
        <v>157</v>
      </c>
    </row>
    <row r="173" spans="1:41" s="108" customFormat="1" ht="31.5">
      <c r="A173" s="81" t="s">
        <v>90</v>
      </c>
      <c r="B173" s="82" t="s">
        <v>380</v>
      </c>
      <c r="C173" s="81" t="s">
        <v>381</v>
      </c>
      <c r="D173" s="100" t="s">
        <v>605</v>
      </c>
      <c r="E173" s="100">
        <v>2021</v>
      </c>
      <c r="F173" s="100">
        <v>2022</v>
      </c>
      <c r="G173" s="100">
        <v>2021</v>
      </c>
      <c r="H173" s="101" t="s">
        <v>157</v>
      </c>
      <c r="I173" s="101" t="s">
        <v>157</v>
      </c>
      <c r="J173" s="101">
        <v>0</v>
      </c>
      <c r="K173" s="101">
        <f t="shared" si="74"/>
        <v>3.9468474576271171</v>
      </c>
      <c r="L173" s="101">
        <v>0.43810006779660998</v>
      </c>
      <c r="M173" s="101">
        <v>3.508747389830507</v>
      </c>
      <c r="N173" s="101">
        <v>0</v>
      </c>
      <c r="O173" s="101">
        <v>0</v>
      </c>
      <c r="P173" s="101">
        <f t="shared" si="75"/>
        <v>3.9468474576271171</v>
      </c>
      <c r="Q173" s="101">
        <v>0.43810006779660998</v>
      </c>
      <c r="R173" s="101">
        <v>3.508747389830507</v>
      </c>
      <c r="S173" s="101">
        <v>0</v>
      </c>
      <c r="T173" s="101">
        <v>0</v>
      </c>
      <c r="U173" s="101">
        <v>0</v>
      </c>
      <c r="V173" s="101">
        <v>0</v>
      </c>
      <c r="W173" s="101">
        <v>0</v>
      </c>
      <c r="X173" s="101">
        <v>0</v>
      </c>
      <c r="Y173" s="101" t="s">
        <v>157</v>
      </c>
      <c r="Z173" s="101" t="s">
        <v>157</v>
      </c>
      <c r="AA173" s="101">
        <v>0</v>
      </c>
      <c r="AB173" s="101" t="s">
        <v>157</v>
      </c>
      <c r="AC173" s="101">
        <v>0</v>
      </c>
      <c r="AD173" s="101">
        <v>0</v>
      </c>
      <c r="AE173" s="101">
        <v>0</v>
      </c>
      <c r="AF173" s="101">
        <v>0</v>
      </c>
      <c r="AG173" s="101">
        <v>0</v>
      </c>
      <c r="AH173" s="101">
        <v>0</v>
      </c>
      <c r="AI173" s="101">
        <v>3.9468474576271171</v>
      </c>
      <c r="AJ173" s="165">
        <v>3.9468474576271171</v>
      </c>
      <c r="AK173" s="101">
        <v>0</v>
      </c>
      <c r="AL173" s="101">
        <v>0</v>
      </c>
      <c r="AM173" s="101">
        <f t="shared" si="86"/>
        <v>3.9468474576271171</v>
      </c>
      <c r="AN173" s="101">
        <f t="shared" si="87"/>
        <v>3.9468474576271171</v>
      </c>
      <c r="AO173" s="101" t="s">
        <v>157</v>
      </c>
    </row>
    <row r="174" spans="1:41" s="108" customFormat="1" ht="31.5">
      <c r="A174" s="81" t="s">
        <v>90</v>
      </c>
      <c r="B174" s="82" t="s">
        <v>576</v>
      </c>
      <c r="C174" s="81" t="s">
        <v>382</v>
      </c>
      <c r="D174" s="100" t="s">
        <v>605</v>
      </c>
      <c r="E174" s="100">
        <v>2021</v>
      </c>
      <c r="F174" s="100">
        <v>2022</v>
      </c>
      <c r="G174" s="100">
        <v>2021</v>
      </c>
      <c r="H174" s="101" t="s">
        <v>157</v>
      </c>
      <c r="I174" s="101" t="s">
        <v>157</v>
      </c>
      <c r="J174" s="101">
        <v>0</v>
      </c>
      <c r="K174" s="101">
        <f t="shared" si="74"/>
        <v>4.554196610169492</v>
      </c>
      <c r="L174" s="101">
        <v>0.50551582372881365</v>
      </c>
      <c r="M174" s="101">
        <v>4.048680786440678</v>
      </c>
      <c r="N174" s="101">
        <v>0</v>
      </c>
      <c r="O174" s="101">
        <v>0</v>
      </c>
      <c r="P174" s="101">
        <f t="shared" si="75"/>
        <v>4.554196610169492</v>
      </c>
      <c r="Q174" s="101">
        <v>0.50551582372881365</v>
      </c>
      <c r="R174" s="101">
        <v>4.048680786440678</v>
      </c>
      <c r="S174" s="101">
        <v>0</v>
      </c>
      <c r="T174" s="101">
        <v>0</v>
      </c>
      <c r="U174" s="101">
        <v>0</v>
      </c>
      <c r="V174" s="101">
        <v>0</v>
      </c>
      <c r="W174" s="101">
        <v>0</v>
      </c>
      <c r="X174" s="101">
        <v>0</v>
      </c>
      <c r="Y174" s="101" t="s">
        <v>157</v>
      </c>
      <c r="Z174" s="101" t="s">
        <v>157</v>
      </c>
      <c r="AA174" s="101">
        <v>0</v>
      </c>
      <c r="AB174" s="101" t="s">
        <v>157</v>
      </c>
      <c r="AC174" s="101">
        <v>0</v>
      </c>
      <c r="AD174" s="101">
        <v>0</v>
      </c>
      <c r="AE174" s="101">
        <v>0</v>
      </c>
      <c r="AF174" s="101">
        <v>0</v>
      </c>
      <c r="AG174" s="101">
        <v>0</v>
      </c>
      <c r="AH174" s="101">
        <v>0</v>
      </c>
      <c r="AI174" s="101">
        <v>4.554196610169492</v>
      </c>
      <c r="AJ174" s="165">
        <v>4.554196610169492</v>
      </c>
      <c r="AK174" s="101">
        <v>0</v>
      </c>
      <c r="AL174" s="101">
        <v>0</v>
      </c>
      <c r="AM174" s="101">
        <f t="shared" si="86"/>
        <v>4.554196610169492</v>
      </c>
      <c r="AN174" s="101">
        <f t="shared" si="87"/>
        <v>4.554196610169492</v>
      </c>
      <c r="AO174" s="101" t="s">
        <v>157</v>
      </c>
    </row>
    <row r="175" spans="1:41" s="109" customFormat="1" ht="31.5">
      <c r="A175" s="81" t="s">
        <v>90</v>
      </c>
      <c r="B175" s="82" t="s">
        <v>383</v>
      </c>
      <c r="C175" s="81" t="s">
        <v>384</v>
      </c>
      <c r="D175" s="100" t="s">
        <v>605</v>
      </c>
      <c r="E175" s="100">
        <v>2022</v>
      </c>
      <c r="F175" s="100">
        <v>2022</v>
      </c>
      <c r="G175" s="100">
        <v>2022</v>
      </c>
      <c r="H175" s="101" t="s">
        <v>157</v>
      </c>
      <c r="I175" s="101" t="s">
        <v>157</v>
      </c>
      <c r="J175" s="101">
        <v>0</v>
      </c>
      <c r="K175" s="101">
        <f t="shared" si="74"/>
        <v>4.7320949152542413</v>
      </c>
      <c r="L175" s="101">
        <v>0.52526253559322078</v>
      </c>
      <c r="M175" s="101">
        <v>4.2068323796610203</v>
      </c>
      <c r="N175" s="101">
        <v>0</v>
      </c>
      <c r="O175" s="101">
        <v>0</v>
      </c>
      <c r="P175" s="101">
        <f t="shared" si="75"/>
        <v>4.7320949152542413</v>
      </c>
      <c r="Q175" s="101">
        <v>0.52526253559322078</v>
      </c>
      <c r="R175" s="101">
        <v>4.2068323796610203</v>
      </c>
      <c r="S175" s="101">
        <v>0</v>
      </c>
      <c r="T175" s="101">
        <v>0</v>
      </c>
      <c r="U175" s="101">
        <v>0</v>
      </c>
      <c r="V175" s="101">
        <v>0</v>
      </c>
      <c r="W175" s="101">
        <v>0</v>
      </c>
      <c r="X175" s="101">
        <v>0</v>
      </c>
      <c r="Y175" s="101" t="s">
        <v>157</v>
      </c>
      <c r="Z175" s="101" t="s">
        <v>157</v>
      </c>
      <c r="AA175" s="101">
        <v>0</v>
      </c>
      <c r="AB175" s="101" t="s">
        <v>157</v>
      </c>
      <c r="AC175" s="101">
        <v>0</v>
      </c>
      <c r="AD175" s="101">
        <v>0</v>
      </c>
      <c r="AE175" s="101">
        <v>0</v>
      </c>
      <c r="AF175" s="101">
        <v>0</v>
      </c>
      <c r="AG175" s="101">
        <v>0</v>
      </c>
      <c r="AH175" s="101">
        <v>0</v>
      </c>
      <c r="AI175" s="101">
        <v>0</v>
      </c>
      <c r="AJ175" s="165">
        <v>0</v>
      </c>
      <c r="AK175" s="101">
        <v>4.7320949152542413</v>
      </c>
      <c r="AL175" s="101">
        <v>4.7320949152542413</v>
      </c>
      <c r="AM175" s="101">
        <f t="shared" si="86"/>
        <v>4.7320949152542413</v>
      </c>
      <c r="AN175" s="101">
        <f t="shared" si="87"/>
        <v>4.7320949152542413</v>
      </c>
      <c r="AO175" s="101" t="s">
        <v>157</v>
      </c>
    </row>
    <row r="176" spans="1:41" s="109" customFormat="1" ht="31.5">
      <c r="A176" s="81" t="s">
        <v>90</v>
      </c>
      <c r="B176" s="82" t="s">
        <v>385</v>
      </c>
      <c r="C176" s="81" t="s">
        <v>386</v>
      </c>
      <c r="D176" s="100" t="s">
        <v>605</v>
      </c>
      <c r="E176" s="100">
        <v>2022</v>
      </c>
      <c r="F176" s="100">
        <v>2022</v>
      </c>
      <c r="G176" s="100">
        <v>2022</v>
      </c>
      <c r="H176" s="101" t="s">
        <v>157</v>
      </c>
      <c r="I176" s="101" t="s">
        <v>157</v>
      </c>
      <c r="J176" s="101">
        <v>0</v>
      </c>
      <c r="K176" s="101">
        <f t="shared" si="74"/>
        <v>3.7856533898305087</v>
      </c>
      <c r="L176" s="101">
        <v>0.42020752627118646</v>
      </c>
      <c r="M176" s="101">
        <v>3.3654458635593221</v>
      </c>
      <c r="N176" s="101">
        <v>0</v>
      </c>
      <c r="O176" s="101">
        <v>0</v>
      </c>
      <c r="P176" s="101">
        <f t="shared" si="75"/>
        <v>3.7856533898305087</v>
      </c>
      <c r="Q176" s="101">
        <v>0.42020752627118646</v>
      </c>
      <c r="R176" s="101">
        <v>3.3654458635593221</v>
      </c>
      <c r="S176" s="101">
        <v>0</v>
      </c>
      <c r="T176" s="101">
        <v>0</v>
      </c>
      <c r="U176" s="101">
        <v>0</v>
      </c>
      <c r="V176" s="101">
        <v>0</v>
      </c>
      <c r="W176" s="101">
        <v>0</v>
      </c>
      <c r="X176" s="101">
        <v>0</v>
      </c>
      <c r="Y176" s="101" t="s">
        <v>157</v>
      </c>
      <c r="Z176" s="101" t="s">
        <v>157</v>
      </c>
      <c r="AA176" s="101">
        <v>0</v>
      </c>
      <c r="AB176" s="101" t="s">
        <v>157</v>
      </c>
      <c r="AC176" s="101">
        <v>0</v>
      </c>
      <c r="AD176" s="101">
        <v>0</v>
      </c>
      <c r="AE176" s="101">
        <v>0</v>
      </c>
      <c r="AF176" s="101">
        <v>0</v>
      </c>
      <c r="AG176" s="101">
        <v>0</v>
      </c>
      <c r="AH176" s="101">
        <v>0</v>
      </c>
      <c r="AI176" s="101">
        <v>0</v>
      </c>
      <c r="AJ176" s="165">
        <v>0</v>
      </c>
      <c r="AK176" s="101">
        <v>3.7856533898305087</v>
      </c>
      <c r="AL176" s="101">
        <v>3.7856533898305087</v>
      </c>
      <c r="AM176" s="101">
        <f t="shared" si="86"/>
        <v>3.7856533898305087</v>
      </c>
      <c r="AN176" s="101">
        <f t="shared" si="87"/>
        <v>3.7856533898305087</v>
      </c>
      <c r="AO176" s="101" t="s">
        <v>157</v>
      </c>
    </row>
    <row r="177" spans="1:41" s="108" customFormat="1" ht="31.5">
      <c r="A177" s="81" t="s">
        <v>90</v>
      </c>
      <c r="B177" s="82" t="s">
        <v>387</v>
      </c>
      <c r="C177" s="81" t="s">
        <v>388</v>
      </c>
      <c r="D177" s="100" t="s">
        <v>605</v>
      </c>
      <c r="E177" s="100">
        <v>2021</v>
      </c>
      <c r="F177" s="100">
        <v>2022</v>
      </c>
      <c r="G177" s="100">
        <v>2021</v>
      </c>
      <c r="H177" s="101" t="s">
        <v>157</v>
      </c>
      <c r="I177" s="101" t="s">
        <v>157</v>
      </c>
      <c r="J177" s="101">
        <v>0</v>
      </c>
      <c r="K177" s="101">
        <f t="shared" si="74"/>
        <v>3.0351186440677997</v>
      </c>
      <c r="L177" s="101">
        <v>0.33689816949152579</v>
      </c>
      <c r="M177" s="101">
        <v>2.6982204745762739</v>
      </c>
      <c r="N177" s="101">
        <v>0</v>
      </c>
      <c r="O177" s="101">
        <v>0</v>
      </c>
      <c r="P177" s="101">
        <f t="shared" si="75"/>
        <v>3.0351186440677997</v>
      </c>
      <c r="Q177" s="101">
        <v>0.33689816949152579</v>
      </c>
      <c r="R177" s="101">
        <v>2.6982204745762739</v>
      </c>
      <c r="S177" s="101">
        <v>0</v>
      </c>
      <c r="T177" s="101">
        <v>0</v>
      </c>
      <c r="U177" s="101">
        <v>0</v>
      </c>
      <c r="V177" s="101">
        <v>0</v>
      </c>
      <c r="W177" s="101">
        <v>0</v>
      </c>
      <c r="X177" s="101">
        <v>0</v>
      </c>
      <c r="Y177" s="101" t="s">
        <v>157</v>
      </c>
      <c r="Z177" s="101" t="s">
        <v>157</v>
      </c>
      <c r="AA177" s="101">
        <v>0</v>
      </c>
      <c r="AB177" s="101" t="s">
        <v>157</v>
      </c>
      <c r="AC177" s="101">
        <v>0</v>
      </c>
      <c r="AD177" s="101">
        <v>0</v>
      </c>
      <c r="AE177" s="101">
        <v>0</v>
      </c>
      <c r="AF177" s="101">
        <v>0</v>
      </c>
      <c r="AG177" s="101">
        <v>0</v>
      </c>
      <c r="AH177" s="101">
        <v>0</v>
      </c>
      <c r="AI177" s="101">
        <v>3.0351186440677997</v>
      </c>
      <c r="AJ177" s="165">
        <v>3.0351186440677997</v>
      </c>
      <c r="AK177" s="101">
        <v>0</v>
      </c>
      <c r="AL177" s="101">
        <v>0</v>
      </c>
      <c r="AM177" s="101">
        <f t="shared" si="86"/>
        <v>3.0351186440677997</v>
      </c>
      <c r="AN177" s="101">
        <f t="shared" si="87"/>
        <v>3.0351186440677997</v>
      </c>
      <c r="AO177" s="101" t="s">
        <v>157</v>
      </c>
    </row>
    <row r="178" spans="1:41" ht="63">
      <c r="A178" s="81" t="s">
        <v>90</v>
      </c>
      <c r="B178" s="82" t="s">
        <v>389</v>
      </c>
      <c r="C178" s="81" t="s">
        <v>390</v>
      </c>
      <c r="D178" s="100" t="s">
        <v>605</v>
      </c>
      <c r="E178" s="100">
        <v>2018</v>
      </c>
      <c r="F178" s="100">
        <v>2022</v>
      </c>
      <c r="G178" s="100">
        <v>2018</v>
      </c>
      <c r="H178" s="101" t="s">
        <v>157</v>
      </c>
      <c r="I178" s="101" t="s">
        <v>157</v>
      </c>
      <c r="J178" s="101">
        <v>0</v>
      </c>
      <c r="K178" s="101">
        <f t="shared" si="74"/>
        <v>3.3059322033898306</v>
      </c>
      <c r="L178" s="101">
        <v>0.36695847457627123</v>
      </c>
      <c r="M178" s="101">
        <v>2.9389737288135596</v>
      </c>
      <c r="N178" s="101">
        <v>0</v>
      </c>
      <c r="O178" s="101">
        <v>0</v>
      </c>
      <c r="P178" s="101">
        <f t="shared" si="75"/>
        <v>3.3059322033898306</v>
      </c>
      <c r="Q178" s="101">
        <v>0.36695847457627123</v>
      </c>
      <c r="R178" s="101">
        <v>2.9389737288135596</v>
      </c>
      <c r="S178" s="101">
        <v>0</v>
      </c>
      <c r="T178" s="101">
        <v>0</v>
      </c>
      <c r="U178" s="101">
        <v>0</v>
      </c>
      <c r="V178" s="101">
        <v>0</v>
      </c>
      <c r="W178" s="101">
        <v>0</v>
      </c>
      <c r="X178" s="101">
        <v>0</v>
      </c>
      <c r="Y178" s="101" t="s">
        <v>157</v>
      </c>
      <c r="Z178" s="101" t="s">
        <v>157</v>
      </c>
      <c r="AA178" s="101">
        <v>0</v>
      </c>
      <c r="AB178" s="101" t="s">
        <v>157</v>
      </c>
      <c r="AC178" s="101">
        <v>3.3059322033898306</v>
      </c>
      <c r="AD178" s="101">
        <v>3.3059322033898306</v>
      </c>
      <c r="AE178" s="101">
        <v>0</v>
      </c>
      <c r="AF178" s="101">
        <v>0</v>
      </c>
      <c r="AG178" s="101">
        <v>0</v>
      </c>
      <c r="AH178" s="101">
        <v>0</v>
      </c>
      <c r="AI178" s="101">
        <v>0</v>
      </c>
      <c r="AJ178" s="165">
        <v>0</v>
      </c>
      <c r="AK178" s="101">
        <v>0</v>
      </c>
      <c r="AL178" s="101">
        <v>0</v>
      </c>
      <c r="AM178" s="101">
        <f t="shared" si="86"/>
        <v>3.3059322033898306</v>
      </c>
      <c r="AN178" s="101">
        <f t="shared" si="87"/>
        <v>3.3059322033898306</v>
      </c>
      <c r="AO178" s="101" t="s">
        <v>157</v>
      </c>
    </row>
    <row r="179" spans="1:41" ht="31.5">
      <c r="A179" s="81" t="s">
        <v>90</v>
      </c>
      <c r="B179" s="82" t="s">
        <v>391</v>
      </c>
      <c r="C179" s="81" t="s">
        <v>392</v>
      </c>
      <c r="D179" s="100" t="s">
        <v>605</v>
      </c>
      <c r="E179" s="100">
        <v>2019</v>
      </c>
      <c r="F179" s="100">
        <v>2022</v>
      </c>
      <c r="G179" s="100">
        <v>2019</v>
      </c>
      <c r="H179" s="101" t="s">
        <v>157</v>
      </c>
      <c r="I179" s="101" t="s">
        <v>157</v>
      </c>
      <c r="J179" s="101">
        <v>0</v>
      </c>
      <c r="K179" s="101">
        <f t="shared" si="74"/>
        <v>1.615</v>
      </c>
      <c r="L179" s="101">
        <v>0.17926500000000001</v>
      </c>
      <c r="M179" s="101">
        <v>1.435735</v>
      </c>
      <c r="N179" s="101">
        <v>0</v>
      </c>
      <c r="O179" s="101">
        <v>0</v>
      </c>
      <c r="P179" s="101">
        <f t="shared" si="75"/>
        <v>1.615</v>
      </c>
      <c r="Q179" s="101">
        <v>0.17926500000000001</v>
      </c>
      <c r="R179" s="101">
        <v>1.435735</v>
      </c>
      <c r="S179" s="101">
        <v>0</v>
      </c>
      <c r="T179" s="101">
        <v>0</v>
      </c>
      <c r="U179" s="101">
        <v>0</v>
      </c>
      <c r="V179" s="101">
        <v>0</v>
      </c>
      <c r="W179" s="101">
        <v>0</v>
      </c>
      <c r="X179" s="101">
        <v>0</v>
      </c>
      <c r="Y179" s="101" t="s">
        <v>157</v>
      </c>
      <c r="Z179" s="101" t="s">
        <v>157</v>
      </c>
      <c r="AA179" s="101">
        <v>0</v>
      </c>
      <c r="AB179" s="101" t="s">
        <v>157</v>
      </c>
      <c r="AC179" s="101">
        <v>0</v>
      </c>
      <c r="AD179" s="101">
        <v>0</v>
      </c>
      <c r="AE179" s="101">
        <v>1.615</v>
      </c>
      <c r="AF179" s="101">
        <v>1.615</v>
      </c>
      <c r="AG179" s="101">
        <v>0</v>
      </c>
      <c r="AH179" s="101">
        <v>0</v>
      </c>
      <c r="AI179" s="101">
        <v>0</v>
      </c>
      <c r="AJ179" s="165">
        <v>0</v>
      </c>
      <c r="AK179" s="101">
        <v>0</v>
      </c>
      <c r="AL179" s="101">
        <v>0</v>
      </c>
      <c r="AM179" s="101">
        <f t="shared" si="86"/>
        <v>1.615</v>
      </c>
      <c r="AN179" s="101">
        <f t="shared" si="87"/>
        <v>1.615</v>
      </c>
      <c r="AO179" s="101" t="s">
        <v>157</v>
      </c>
    </row>
    <row r="180" spans="1:41" ht="47.25">
      <c r="A180" s="81" t="s">
        <v>90</v>
      </c>
      <c r="B180" s="82" t="s">
        <v>393</v>
      </c>
      <c r="C180" s="81" t="s">
        <v>394</v>
      </c>
      <c r="D180" s="100" t="s">
        <v>605</v>
      </c>
      <c r="E180" s="100">
        <v>2019</v>
      </c>
      <c r="F180" s="100">
        <v>2022</v>
      </c>
      <c r="G180" s="100">
        <v>2019</v>
      </c>
      <c r="H180" s="101" t="s">
        <v>157</v>
      </c>
      <c r="I180" s="101" t="s">
        <v>157</v>
      </c>
      <c r="J180" s="101">
        <v>0</v>
      </c>
      <c r="K180" s="101">
        <f t="shared" si="74"/>
        <v>3.9333333333333331</v>
      </c>
      <c r="L180" s="101">
        <v>0.43659999999999999</v>
      </c>
      <c r="M180" s="101">
        <v>3.4967333333333332</v>
      </c>
      <c r="N180" s="101">
        <v>0</v>
      </c>
      <c r="O180" s="101">
        <v>0</v>
      </c>
      <c r="P180" s="101">
        <f t="shared" si="75"/>
        <v>3.9333333333333331</v>
      </c>
      <c r="Q180" s="101">
        <v>0.43659999999999999</v>
      </c>
      <c r="R180" s="101">
        <v>3.4967333333333332</v>
      </c>
      <c r="S180" s="101">
        <v>0</v>
      </c>
      <c r="T180" s="101">
        <v>0</v>
      </c>
      <c r="U180" s="101">
        <v>0</v>
      </c>
      <c r="V180" s="101">
        <v>0</v>
      </c>
      <c r="W180" s="101">
        <v>0</v>
      </c>
      <c r="X180" s="101">
        <v>0</v>
      </c>
      <c r="Y180" s="101" t="s">
        <v>157</v>
      </c>
      <c r="Z180" s="101" t="s">
        <v>157</v>
      </c>
      <c r="AA180" s="101">
        <v>0</v>
      </c>
      <c r="AB180" s="101" t="s">
        <v>157</v>
      </c>
      <c r="AC180" s="101">
        <v>0</v>
      </c>
      <c r="AD180" s="101">
        <v>0</v>
      </c>
      <c r="AE180" s="101">
        <v>3.9333333333333331</v>
      </c>
      <c r="AF180" s="101">
        <v>3.9333333333333331</v>
      </c>
      <c r="AG180" s="101">
        <v>0</v>
      </c>
      <c r="AH180" s="101">
        <v>0</v>
      </c>
      <c r="AI180" s="101">
        <v>0</v>
      </c>
      <c r="AJ180" s="165">
        <v>0</v>
      </c>
      <c r="AK180" s="101">
        <v>0</v>
      </c>
      <c r="AL180" s="101">
        <v>0</v>
      </c>
      <c r="AM180" s="101">
        <f t="shared" si="86"/>
        <v>3.9333333333333331</v>
      </c>
      <c r="AN180" s="101">
        <f t="shared" si="87"/>
        <v>3.9333333333333331</v>
      </c>
      <c r="AO180" s="101" t="s">
        <v>157</v>
      </c>
    </row>
    <row r="181" spans="1:41" ht="31.5">
      <c r="A181" s="81" t="s">
        <v>90</v>
      </c>
      <c r="B181" s="82" t="s">
        <v>395</v>
      </c>
      <c r="C181" s="81" t="s">
        <v>396</v>
      </c>
      <c r="D181" s="100" t="s">
        <v>605</v>
      </c>
      <c r="E181" s="100">
        <v>2018</v>
      </c>
      <c r="F181" s="100">
        <v>2022</v>
      </c>
      <c r="G181" s="100">
        <v>2018</v>
      </c>
      <c r="H181" s="101" t="s">
        <v>157</v>
      </c>
      <c r="I181" s="101" t="s">
        <v>157</v>
      </c>
      <c r="J181" s="101">
        <v>0</v>
      </c>
      <c r="K181" s="101">
        <f t="shared" ref="K181:K246" si="92">AM181</f>
        <v>1.0817796610169492</v>
      </c>
      <c r="L181" s="101">
        <v>0.12007754237288136</v>
      </c>
      <c r="M181" s="101">
        <v>0.96170211864406785</v>
      </c>
      <c r="N181" s="101">
        <v>0</v>
      </c>
      <c r="O181" s="101">
        <v>0</v>
      </c>
      <c r="P181" s="101">
        <f t="shared" ref="P181:P246" si="93">AN181</f>
        <v>1.0817796610169492</v>
      </c>
      <c r="Q181" s="101">
        <v>0.12007754237288136</v>
      </c>
      <c r="R181" s="101">
        <v>0.96170211864406785</v>
      </c>
      <c r="S181" s="101">
        <v>0</v>
      </c>
      <c r="T181" s="101">
        <v>0</v>
      </c>
      <c r="U181" s="101">
        <v>0</v>
      </c>
      <c r="V181" s="101">
        <v>0</v>
      </c>
      <c r="W181" s="101">
        <v>0</v>
      </c>
      <c r="X181" s="101">
        <v>0</v>
      </c>
      <c r="Y181" s="101" t="s">
        <v>157</v>
      </c>
      <c r="Z181" s="101" t="s">
        <v>157</v>
      </c>
      <c r="AA181" s="101">
        <v>0</v>
      </c>
      <c r="AB181" s="101" t="s">
        <v>157</v>
      </c>
      <c r="AC181" s="101">
        <v>1.0817796610169492</v>
      </c>
      <c r="AD181" s="101">
        <v>1.0817796610169492</v>
      </c>
      <c r="AE181" s="101">
        <v>0</v>
      </c>
      <c r="AF181" s="101">
        <v>0</v>
      </c>
      <c r="AG181" s="101">
        <v>0</v>
      </c>
      <c r="AH181" s="101">
        <v>0</v>
      </c>
      <c r="AI181" s="101">
        <v>0</v>
      </c>
      <c r="AJ181" s="165">
        <v>0</v>
      </c>
      <c r="AK181" s="101">
        <v>0</v>
      </c>
      <c r="AL181" s="101">
        <v>0</v>
      </c>
      <c r="AM181" s="101">
        <f t="shared" si="86"/>
        <v>1.0817796610169492</v>
      </c>
      <c r="AN181" s="101">
        <f t="shared" si="87"/>
        <v>1.0817796610169492</v>
      </c>
      <c r="AO181" s="101" t="s">
        <v>157</v>
      </c>
    </row>
    <row r="182" spans="1:41" ht="31.5">
      <c r="A182" s="81" t="s">
        <v>90</v>
      </c>
      <c r="B182" s="82" t="s">
        <v>397</v>
      </c>
      <c r="C182" s="81" t="s">
        <v>398</v>
      </c>
      <c r="D182" s="100" t="s">
        <v>605</v>
      </c>
      <c r="E182" s="100">
        <v>2018</v>
      </c>
      <c r="F182" s="100">
        <v>2022</v>
      </c>
      <c r="G182" s="100">
        <v>2018</v>
      </c>
      <c r="H182" s="101" t="s">
        <v>157</v>
      </c>
      <c r="I182" s="101" t="s">
        <v>157</v>
      </c>
      <c r="J182" s="101">
        <v>0</v>
      </c>
      <c r="K182" s="101">
        <f t="shared" si="92"/>
        <v>0.48358624080000001</v>
      </c>
      <c r="L182" s="101">
        <v>5.36780727288E-2</v>
      </c>
      <c r="M182" s="101">
        <v>0.42990816807120003</v>
      </c>
      <c r="N182" s="101">
        <v>0</v>
      </c>
      <c r="O182" s="101">
        <v>0</v>
      </c>
      <c r="P182" s="101">
        <f t="shared" si="93"/>
        <v>0.48358624080000001</v>
      </c>
      <c r="Q182" s="101">
        <v>5.36780727288E-2</v>
      </c>
      <c r="R182" s="101">
        <v>0.42990816807120003</v>
      </c>
      <c r="S182" s="101">
        <v>0</v>
      </c>
      <c r="T182" s="101">
        <v>0</v>
      </c>
      <c r="U182" s="101">
        <v>0</v>
      </c>
      <c r="V182" s="101">
        <v>0</v>
      </c>
      <c r="W182" s="101">
        <v>0</v>
      </c>
      <c r="X182" s="101">
        <v>0</v>
      </c>
      <c r="Y182" s="101" t="s">
        <v>157</v>
      </c>
      <c r="Z182" s="101" t="s">
        <v>157</v>
      </c>
      <c r="AA182" s="101">
        <v>0</v>
      </c>
      <c r="AB182" s="101" t="s">
        <v>157</v>
      </c>
      <c r="AC182" s="101">
        <v>0.48358624080000001</v>
      </c>
      <c r="AD182" s="101">
        <v>0.48358624080000001</v>
      </c>
      <c r="AE182" s="101">
        <v>0</v>
      </c>
      <c r="AF182" s="101">
        <v>0</v>
      </c>
      <c r="AG182" s="101">
        <v>0</v>
      </c>
      <c r="AH182" s="101">
        <v>0</v>
      </c>
      <c r="AI182" s="101">
        <v>0</v>
      </c>
      <c r="AJ182" s="165">
        <v>0</v>
      </c>
      <c r="AK182" s="101">
        <v>0</v>
      </c>
      <c r="AL182" s="101">
        <v>0</v>
      </c>
      <c r="AM182" s="101">
        <f t="shared" si="86"/>
        <v>0.48358624080000001</v>
      </c>
      <c r="AN182" s="101">
        <f t="shared" si="87"/>
        <v>0.48358624080000001</v>
      </c>
      <c r="AO182" s="101" t="s">
        <v>157</v>
      </c>
    </row>
    <row r="183" spans="1:41" ht="31.5">
      <c r="A183" s="81" t="s">
        <v>90</v>
      </c>
      <c r="B183" s="82" t="s">
        <v>399</v>
      </c>
      <c r="C183" s="81" t="s">
        <v>400</v>
      </c>
      <c r="D183" s="100" t="s">
        <v>605</v>
      </c>
      <c r="E183" s="100">
        <v>2018</v>
      </c>
      <c r="F183" s="100">
        <v>2022</v>
      </c>
      <c r="G183" s="100">
        <v>2018</v>
      </c>
      <c r="H183" s="101" t="s">
        <v>157</v>
      </c>
      <c r="I183" s="101" t="s">
        <v>157</v>
      </c>
      <c r="J183" s="101">
        <v>0</v>
      </c>
      <c r="K183" s="101">
        <f t="shared" si="92"/>
        <v>0.47505711179999999</v>
      </c>
      <c r="L183" s="101">
        <v>5.2731339409800002E-2</v>
      </c>
      <c r="M183" s="101">
        <v>0.42232577239019997</v>
      </c>
      <c r="N183" s="101">
        <v>0</v>
      </c>
      <c r="O183" s="101">
        <v>0</v>
      </c>
      <c r="P183" s="101">
        <f t="shared" si="93"/>
        <v>0.47505711179999999</v>
      </c>
      <c r="Q183" s="101">
        <v>5.2731339409800002E-2</v>
      </c>
      <c r="R183" s="101">
        <v>0.42232577239019997</v>
      </c>
      <c r="S183" s="101">
        <v>0</v>
      </c>
      <c r="T183" s="101">
        <v>0</v>
      </c>
      <c r="U183" s="101">
        <v>0</v>
      </c>
      <c r="V183" s="101">
        <v>0</v>
      </c>
      <c r="W183" s="101">
        <v>0</v>
      </c>
      <c r="X183" s="101">
        <v>0</v>
      </c>
      <c r="Y183" s="101" t="s">
        <v>157</v>
      </c>
      <c r="Z183" s="101" t="s">
        <v>157</v>
      </c>
      <c r="AA183" s="101">
        <v>0</v>
      </c>
      <c r="AB183" s="101" t="s">
        <v>157</v>
      </c>
      <c r="AC183" s="101">
        <v>0.47505711179999999</v>
      </c>
      <c r="AD183" s="101">
        <v>0.47505711179999999</v>
      </c>
      <c r="AE183" s="101">
        <v>0</v>
      </c>
      <c r="AF183" s="101">
        <v>0</v>
      </c>
      <c r="AG183" s="101">
        <v>0</v>
      </c>
      <c r="AH183" s="101">
        <v>0</v>
      </c>
      <c r="AI183" s="101">
        <v>0</v>
      </c>
      <c r="AJ183" s="165">
        <v>0</v>
      </c>
      <c r="AK183" s="101">
        <v>0</v>
      </c>
      <c r="AL183" s="101">
        <v>0</v>
      </c>
      <c r="AM183" s="101">
        <f t="shared" si="86"/>
        <v>0.47505711179999999</v>
      </c>
      <c r="AN183" s="101">
        <f t="shared" si="87"/>
        <v>0.47505711179999999</v>
      </c>
      <c r="AO183" s="101" t="s">
        <v>157</v>
      </c>
    </row>
    <row r="184" spans="1:41" ht="31.5">
      <c r="A184" s="81" t="s">
        <v>90</v>
      </c>
      <c r="B184" s="82" t="s">
        <v>401</v>
      </c>
      <c r="C184" s="81" t="s">
        <v>402</v>
      </c>
      <c r="D184" s="100" t="s">
        <v>605</v>
      </c>
      <c r="E184" s="100">
        <v>2018</v>
      </c>
      <c r="F184" s="100">
        <v>2022</v>
      </c>
      <c r="G184" s="100" t="s">
        <v>157</v>
      </c>
      <c r="H184" s="101" t="s">
        <v>157</v>
      </c>
      <c r="I184" s="101" t="s">
        <v>157</v>
      </c>
      <c r="J184" s="101">
        <v>0</v>
      </c>
      <c r="K184" s="101">
        <f t="shared" si="92"/>
        <v>0</v>
      </c>
      <c r="L184" s="101">
        <v>0</v>
      </c>
      <c r="M184" s="101">
        <v>0</v>
      </c>
      <c r="N184" s="101">
        <v>0</v>
      </c>
      <c r="O184" s="101">
        <v>0</v>
      </c>
      <c r="P184" s="101">
        <f t="shared" si="93"/>
        <v>0</v>
      </c>
      <c r="Q184" s="101">
        <v>0</v>
      </c>
      <c r="R184" s="101">
        <v>0</v>
      </c>
      <c r="S184" s="101">
        <v>0</v>
      </c>
      <c r="T184" s="101">
        <v>0</v>
      </c>
      <c r="U184" s="101">
        <v>0</v>
      </c>
      <c r="V184" s="101">
        <v>0</v>
      </c>
      <c r="W184" s="101">
        <v>0</v>
      </c>
      <c r="X184" s="101">
        <v>0</v>
      </c>
      <c r="Y184" s="101" t="s">
        <v>157</v>
      </c>
      <c r="Z184" s="101" t="s">
        <v>157</v>
      </c>
      <c r="AA184" s="101">
        <v>0</v>
      </c>
      <c r="AB184" s="101" t="s">
        <v>157</v>
      </c>
      <c r="AC184" s="101">
        <v>0</v>
      </c>
      <c r="AD184" s="101">
        <v>0</v>
      </c>
      <c r="AE184" s="101">
        <v>0</v>
      </c>
      <c r="AF184" s="101">
        <v>0</v>
      </c>
      <c r="AG184" s="101">
        <v>0</v>
      </c>
      <c r="AH184" s="101">
        <v>0</v>
      </c>
      <c r="AI184" s="101">
        <v>0</v>
      </c>
      <c r="AJ184" s="165">
        <v>0</v>
      </c>
      <c r="AK184" s="101">
        <v>0</v>
      </c>
      <c r="AL184" s="101">
        <v>0</v>
      </c>
      <c r="AM184" s="101">
        <f t="shared" si="86"/>
        <v>0</v>
      </c>
      <c r="AN184" s="101">
        <f t="shared" si="87"/>
        <v>0</v>
      </c>
      <c r="AO184" s="101" t="s">
        <v>157</v>
      </c>
    </row>
    <row r="185" spans="1:41" ht="31.5">
      <c r="A185" s="81" t="s">
        <v>90</v>
      </c>
      <c r="B185" s="82" t="s">
        <v>403</v>
      </c>
      <c r="C185" s="81" t="s">
        <v>404</v>
      </c>
      <c r="D185" s="100" t="s">
        <v>605</v>
      </c>
      <c r="E185" s="100">
        <v>2018</v>
      </c>
      <c r="F185" s="100">
        <v>2022</v>
      </c>
      <c r="G185" s="100" t="s">
        <v>157</v>
      </c>
      <c r="H185" s="101" t="s">
        <v>157</v>
      </c>
      <c r="I185" s="101" t="s">
        <v>157</v>
      </c>
      <c r="J185" s="101">
        <v>0</v>
      </c>
      <c r="K185" s="101">
        <f t="shared" si="92"/>
        <v>0</v>
      </c>
      <c r="L185" s="101">
        <v>0</v>
      </c>
      <c r="M185" s="101">
        <v>0</v>
      </c>
      <c r="N185" s="101">
        <v>0</v>
      </c>
      <c r="O185" s="101">
        <v>0</v>
      </c>
      <c r="P185" s="101">
        <f t="shared" si="93"/>
        <v>0</v>
      </c>
      <c r="Q185" s="101">
        <v>0</v>
      </c>
      <c r="R185" s="101">
        <v>0</v>
      </c>
      <c r="S185" s="101">
        <v>0</v>
      </c>
      <c r="T185" s="101">
        <v>0</v>
      </c>
      <c r="U185" s="101">
        <v>0</v>
      </c>
      <c r="V185" s="101">
        <v>0</v>
      </c>
      <c r="W185" s="101">
        <v>0</v>
      </c>
      <c r="X185" s="101">
        <v>0</v>
      </c>
      <c r="Y185" s="101" t="s">
        <v>157</v>
      </c>
      <c r="Z185" s="101" t="s">
        <v>157</v>
      </c>
      <c r="AA185" s="101">
        <v>0</v>
      </c>
      <c r="AB185" s="101" t="s">
        <v>157</v>
      </c>
      <c r="AC185" s="101">
        <v>0</v>
      </c>
      <c r="AD185" s="101">
        <v>0</v>
      </c>
      <c r="AE185" s="101">
        <v>0</v>
      </c>
      <c r="AF185" s="101">
        <v>0</v>
      </c>
      <c r="AG185" s="101">
        <v>0</v>
      </c>
      <c r="AH185" s="101">
        <v>0</v>
      </c>
      <c r="AI185" s="101">
        <v>0</v>
      </c>
      <c r="AJ185" s="165">
        <v>0</v>
      </c>
      <c r="AK185" s="101">
        <v>0</v>
      </c>
      <c r="AL185" s="101">
        <v>0</v>
      </c>
      <c r="AM185" s="101">
        <f t="shared" si="86"/>
        <v>0</v>
      </c>
      <c r="AN185" s="101">
        <f t="shared" si="87"/>
        <v>0</v>
      </c>
      <c r="AO185" s="101" t="s">
        <v>157</v>
      </c>
    </row>
    <row r="186" spans="1:41" ht="15.6" hidden="1" customHeight="1">
      <c r="A186" s="103"/>
      <c r="B186" s="105"/>
      <c r="C186" s="103"/>
      <c r="D186" s="100"/>
      <c r="E186" s="100"/>
      <c r="F186" s="100"/>
      <c r="G186" s="100"/>
      <c r="H186" s="101"/>
      <c r="I186" s="101"/>
      <c r="J186" s="101"/>
      <c r="K186" s="101">
        <f t="shared" si="92"/>
        <v>0</v>
      </c>
      <c r="L186" s="101"/>
      <c r="M186" s="101"/>
      <c r="N186" s="101"/>
      <c r="O186" s="101"/>
      <c r="P186" s="101">
        <f t="shared" si="93"/>
        <v>0</v>
      </c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65"/>
      <c r="AK186" s="101"/>
      <c r="AL186" s="101"/>
      <c r="AM186" s="101">
        <f t="shared" si="86"/>
        <v>0</v>
      </c>
      <c r="AN186" s="101">
        <f t="shared" si="87"/>
        <v>0</v>
      </c>
      <c r="AO186" s="101"/>
    </row>
    <row r="187" spans="1:41" s="102" customFormat="1" ht="47.25" customHeight="1">
      <c r="A187" s="106" t="s">
        <v>90</v>
      </c>
      <c r="B187" s="107" t="s">
        <v>144</v>
      </c>
      <c r="C187" s="107" t="s">
        <v>37</v>
      </c>
      <c r="D187" s="100" t="s">
        <v>157</v>
      </c>
      <c r="E187" s="100" t="s">
        <v>157</v>
      </c>
      <c r="F187" s="100" t="s">
        <v>157</v>
      </c>
      <c r="G187" s="100" t="s">
        <v>157</v>
      </c>
      <c r="H187" s="101">
        <v>0</v>
      </c>
      <c r="I187" s="101">
        <v>0</v>
      </c>
      <c r="J187" s="101">
        <v>0</v>
      </c>
      <c r="K187" s="101">
        <f t="shared" si="92"/>
        <v>29.805995564971752</v>
      </c>
      <c r="L187" s="101">
        <f>SUM(L188:L206)</f>
        <v>3.2758965727118645</v>
      </c>
      <c r="M187" s="101">
        <f>K187-L187</f>
        <v>26.530098992259887</v>
      </c>
      <c r="N187" s="101">
        <v>0</v>
      </c>
      <c r="O187" s="101">
        <v>0</v>
      </c>
      <c r="P187" s="101">
        <f t="shared" si="93"/>
        <v>29.805995564971752</v>
      </c>
      <c r="Q187" s="101">
        <f>SUM(Q188:Q206)</f>
        <v>3.2758965727118645</v>
      </c>
      <c r="R187" s="101">
        <f>P187-Q187</f>
        <v>26.530098992259887</v>
      </c>
      <c r="S187" s="101">
        <v>0</v>
      </c>
      <c r="T187" s="101">
        <v>0</v>
      </c>
      <c r="U187" s="101">
        <v>0</v>
      </c>
      <c r="V187" s="101">
        <v>0</v>
      </c>
      <c r="W187" s="101">
        <v>0</v>
      </c>
      <c r="X187" s="101">
        <v>0</v>
      </c>
      <c r="Y187" s="101">
        <v>0</v>
      </c>
      <c r="Z187" s="101">
        <v>0</v>
      </c>
      <c r="AA187" s="101">
        <v>0</v>
      </c>
      <c r="AB187" s="101">
        <v>0</v>
      </c>
      <c r="AC187" s="101">
        <f>SUM(AC188:AC206)</f>
        <v>8.1067796610169509</v>
      </c>
      <c r="AD187" s="101">
        <f t="shared" ref="AD187:AF187" si="94">SUM(AD188:AD206)</f>
        <v>8.1067796610169509</v>
      </c>
      <c r="AE187" s="101">
        <f t="shared" si="94"/>
        <v>12.371362429378525</v>
      </c>
      <c r="AF187" s="101">
        <f t="shared" si="94"/>
        <v>12.371362429378525</v>
      </c>
      <c r="AG187" s="101">
        <f>SUM(AG188:AG206)</f>
        <v>1.779585</v>
      </c>
      <c r="AH187" s="101">
        <f>SUM(AH188:AH206)</f>
        <v>1.779585</v>
      </c>
      <c r="AI187" s="101">
        <v>7.5482684745762754</v>
      </c>
      <c r="AJ187" s="165">
        <v>7.5482684745762754</v>
      </c>
      <c r="AK187" s="101">
        <v>0</v>
      </c>
      <c r="AL187" s="101">
        <v>0</v>
      </c>
      <c r="AM187" s="101">
        <f t="shared" si="86"/>
        <v>29.805995564971752</v>
      </c>
      <c r="AN187" s="101">
        <f t="shared" si="87"/>
        <v>29.805995564971752</v>
      </c>
      <c r="AO187" s="101" t="s">
        <v>157</v>
      </c>
    </row>
    <row r="188" spans="1:41" ht="47.25" customHeight="1">
      <c r="A188" s="81" t="s">
        <v>90</v>
      </c>
      <c r="B188" s="82" t="s">
        <v>624</v>
      </c>
      <c r="C188" s="81" t="s">
        <v>407</v>
      </c>
      <c r="D188" s="100" t="s">
        <v>605</v>
      </c>
      <c r="E188" s="100">
        <v>2018</v>
      </c>
      <c r="F188" s="100">
        <v>2022</v>
      </c>
      <c r="G188" s="100">
        <v>2018</v>
      </c>
      <c r="H188" s="101" t="s">
        <v>157</v>
      </c>
      <c r="I188" s="101" t="s">
        <v>157</v>
      </c>
      <c r="J188" s="101">
        <v>0</v>
      </c>
      <c r="K188" s="101">
        <f t="shared" si="92"/>
        <v>1.0347457627118646</v>
      </c>
      <c r="L188" s="101">
        <v>0.11485677966101697</v>
      </c>
      <c r="M188" s="101">
        <v>0.91988898305084765</v>
      </c>
      <c r="N188" s="101">
        <v>0</v>
      </c>
      <c r="O188" s="101">
        <v>0</v>
      </c>
      <c r="P188" s="101">
        <f t="shared" si="93"/>
        <v>1.0347457627118646</v>
      </c>
      <c r="Q188" s="101">
        <v>0.11485677966101697</v>
      </c>
      <c r="R188" s="101">
        <v>0.91988898305084765</v>
      </c>
      <c r="S188" s="101">
        <v>0</v>
      </c>
      <c r="T188" s="101">
        <v>0</v>
      </c>
      <c r="U188" s="101">
        <v>0</v>
      </c>
      <c r="V188" s="101">
        <v>0</v>
      </c>
      <c r="W188" s="101">
        <v>0</v>
      </c>
      <c r="X188" s="101">
        <v>0</v>
      </c>
      <c r="Y188" s="101" t="s">
        <v>157</v>
      </c>
      <c r="Z188" s="101" t="s">
        <v>157</v>
      </c>
      <c r="AA188" s="101">
        <v>0</v>
      </c>
      <c r="AB188" s="101" t="s">
        <v>157</v>
      </c>
      <c r="AC188" s="101">
        <v>1.0347457627118646</v>
      </c>
      <c r="AD188" s="101">
        <v>1.0347457627118646</v>
      </c>
      <c r="AE188" s="101">
        <v>0</v>
      </c>
      <c r="AF188" s="101">
        <v>0</v>
      </c>
      <c r="AG188" s="101">
        <v>0</v>
      </c>
      <c r="AH188" s="101">
        <v>0</v>
      </c>
      <c r="AI188" s="101">
        <v>0</v>
      </c>
      <c r="AJ188" s="165">
        <v>0</v>
      </c>
      <c r="AK188" s="101">
        <v>0</v>
      </c>
      <c r="AL188" s="101">
        <v>0</v>
      </c>
      <c r="AM188" s="101">
        <f t="shared" si="86"/>
        <v>1.0347457627118646</v>
      </c>
      <c r="AN188" s="101">
        <f t="shared" si="87"/>
        <v>1.0347457627118646</v>
      </c>
      <c r="AO188" s="101" t="s">
        <v>157</v>
      </c>
    </row>
    <row r="189" spans="1:41" ht="47.25" customHeight="1">
      <c r="A189" s="81" t="s">
        <v>90</v>
      </c>
      <c r="B189" s="82" t="s">
        <v>408</v>
      </c>
      <c r="C189" s="81" t="s">
        <v>409</v>
      </c>
      <c r="D189" s="100" t="s">
        <v>605</v>
      </c>
      <c r="E189" s="100">
        <v>2019</v>
      </c>
      <c r="F189" s="100">
        <v>2022</v>
      </c>
      <c r="G189" s="100">
        <v>2019</v>
      </c>
      <c r="H189" s="101" t="s">
        <v>157</v>
      </c>
      <c r="I189" s="101" t="s">
        <v>157</v>
      </c>
      <c r="J189" s="101">
        <v>0</v>
      </c>
      <c r="K189" s="101">
        <f t="shared" si="92"/>
        <v>4.7482169491525417</v>
      </c>
      <c r="L189" s="101">
        <v>0.52705208135593218</v>
      </c>
      <c r="M189" s="101">
        <v>4.2211648677966096</v>
      </c>
      <c r="N189" s="101">
        <v>0</v>
      </c>
      <c r="O189" s="101">
        <v>0</v>
      </c>
      <c r="P189" s="101">
        <f t="shared" si="93"/>
        <v>4.7482169491525417</v>
      </c>
      <c r="Q189" s="101">
        <v>0.52705208135593218</v>
      </c>
      <c r="R189" s="101">
        <v>4.2211648677966096</v>
      </c>
      <c r="S189" s="101">
        <v>0</v>
      </c>
      <c r="T189" s="101">
        <v>0</v>
      </c>
      <c r="U189" s="101">
        <v>0</v>
      </c>
      <c r="V189" s="101">
        <v>0</v>
      </c>
      <c r="W189" s="101">
        <v>0</v>
      </c>
      <c r="X189" s="101">
        <v>0</v>
      </c>
      <c r="Y189" s="101" t="s">
        <v>157</v>
      </c>
      <c r="Z189" s="101" t="s">
        <v>157</v>
      </c>
      <c r="AA189" s="101">
        <v>0</v>
      </c>
      <c r="AB189" s="101" t="s">
        <v>157</v>
      </c>
      <c r="AC189" s="101">
        <v>0</v>
      </c>
      <c r="AD189" s="101">
        <v>0</v>
      </c>
      <c r="AE189" s="101">
        <v>4.7482169491525417</v>
      </c>
      <c r="AF189" s="101">
        <v>4.7482169491525417</v>
      </c>
      <c r="AG189" s="101">
        <v>0</v>
      </c>
      <c r="AH189" s="101">
        <v>0</v>
      </c>
      <c r="AI189" s="101">
        <v>0</v>
      </c>
      <c r="AJ189" s="165">
        <v>0</v>
      </c>
      <c r="AK189" s="101">
        <v>0</v>
      </c>
      <c r="AL189" s="101">
        <v>0</v>
      </c>
      <c r="AM189" s="101">
        <f t="shared" si="86"/>
        <v>4.7482169491525417</v>
      </c>
      <c r="AN189" s="101">
        <f t="shared" si="87"/>
        <v>4.7482169491525417</v>
      </c>
      <c r="AO189" s="101" t="s">
        <v>157</v>
      </c>
    </row>
    <row r="190" spans="1:41" ht="47.25" customHeight="1">
      <c r="A190" s="81" t="s">
        <v>90</v>
      </c>
      <c r="B190" s="82" t="s">
        <v>410</v>
      </c>
      <c r="C190" s="81" t="s">
        <v>411</v>
      </c>
      <c r="D190" s="100" t="s">
        <v>605</v>
      </c>
      <c r="E190" s="100">
        <v>2019</v>
      </c>
      <c r="F190" s="100">
        <v>2022</v>
      </c>
      <c r="G190" s="100">
        <v>2019</v>
      </c>
      <c r="H190" s="101" t="s">
        <v>157</v>
      </c>
      <c r="I190" s="101" t="s">
        <v>157</v>
      </c>
      <c r="J190" s="101">
        <v>0</v>
      </c>
      <c r="K190" s="101">
        <f t="shared" si="92"/>
        <v>2.5324550847457585</v>
      </c>
      <c r="L190" s="101">
        <v>0.28110251440677919</v>
      </c>
      <c r="M190" s="101">
        <v>2.2513525703389794</v>
      </c>
      <c r="N190" s="101">
        <v>0</v>
      </c>
      <c r="O190" s="101">
        <v>0</v>
      </c>
      <c r="P190" s="101">
        <f t="shared" si="93"/>
        <v>2.5324550847457585</v>
      </c>
      <c r="Q190" s="101">
        <v>0.28110251440677919</v>
      </c>
      <c r="R190" s="101">
        <v>2.2513525703389794</v>
      </c>
      <c r="S190" s="101">
        <v>0</v>
      </c>
      <c r="T190" s="101">
        <v>0</v>
      </c>
      <c r="U190" s="101">
        <v>0</v>
      </c>
      <c r="V190" s="101">
        <v>0</v>
      </c>
      <c r="W190" s="101">
        <v>0</v>
      </c>
      <c r="X190" s="101">
        <v>0</v>
      </c>
      <c r="Y190" s="101" t="s">
        <v>157</v>
      </c>
      <c r="Z190" s="101" t="s">
        <v>157</v>
      </c>
      <c r="AA190" s="101">
        <v>0</v>
      </c>
      <c r="AB190" s="101" t="s">
        <v>157</v>
      </c>
      <c r="AC190" s="101">
        <v>0</v>
      </c>
      <c r="AD190" s="101">
        <v>0</v>
      </c>
      <c r="AE190" s="101">
        <v>2.5324550847457585</v>
      </c>
      <c r="AF190" s="101">
        <v>2.5324550847457585</v>
      </c>
      <c r="AG190" s="101">
        <v>0</v>
      </c>
      <c r="AH190" s="101">
        <v>0</v>
      </c>
      <c r="AI190" s="101">
        <v>0</v>
      </c>
      <c r="AJ190" s="165">
        <v>0</v>
      </c>
      <c r="AK190" s="101">
        <v>0</v>
      </c>
      <c r="AL190" s="101">
        <v>0</v>
      </c>
      <c r="AM190" s="101">
        <f t="shared" si="86"/>
        <v>2.5324550847457585</v>
      </c>
      <c r="AN190" s="101">
        <f t="shared" si="87"/>
        <v>2.5324550847457585</v>
      </c>
      <c r="AO190" s="101" t="s">
        <v>157</v>
      </c>
    </row>
    <row r="191" spans="1:41" ht="47.25" customHeight="1">
      <c r="A191" s="81" t="s">
        <v>90</v>
      </c>
      <c r="B191" s="82" t="s">
        <v>412</v>
      </c>
      <c r="C191" s="81" t="s">
        <v>413</v>
      </c>
      <c r="D191" s="100" t="s">
        <v>605</v>
      </c>
      <c r="E191" s="100">
        <v>2019</v>
      </c>
      <c r="F191" s="100">
        <v>2022</v>
      </c>
      <c r="G191" s="100">
        <v>2019</v>
      </c>
      <c r="H191" s="101" t="s">
        <v>157</v>
      </c>
      <c r="I191" s="101" t="s">
        <v>157</v>
      </c>
      <c r="J191" s="101">
        <v>0</v>
      </c>
      <c r="K191" s="101">
        <f t="shared" si="92"/>
        <v>3.1655440677966085</v>
      </c>
      <c r="L191" s="101">
        <v>0.35137539152542352</v>
      </c>
      <c r="M191" s="101">
        <v>2.8141686762711848</v>
      </c>
      <c r="N191" s="101">
        <v>0</v>
      </c>
      <c r="O191" s="101">
        <v>0</v>
      </c>
      <c r="P191" s="101">
        <f t="shared" si="93"/>
        <v>3.1655440677966085</v>
      </c>
      <c r="Q191" s="101">
        <v>0.35137539152542352</v>
      </c>
      <c r="R191" s="101">
        <v>2.8141686762711848</v>
      </c>
      <c r="S191" s="101">
        <v>0</v>
      </c>
      <c r="T191" s="101">
        <v>0</v>
      </c>
      <c r="U191" s="101">
        <v>0</v>
      </c>
      <c r="V191" s="101">
        <v>0</v>
      </c>
      <c r="W191" s="101">
        <v>0</v>
      </c>
      <c r="X191" s="101">
        <v>0</v>
      </c>
      <c r="Y191" s="101" t="s">
        <v>157</v>
      </c>
      <c r="Z191" s="101" t="s">
        <v>157</v>
      </c>
      <c r="AA191" s="101">
        <v>0</v>
      </c>
      <c r="AB191" s="101" t="s">
        <v>157</v>
      </c>
      <c r="AC191" s="101">
        <v>0</v>
      </c>
      <c r="AD191" s="101">
        <v>0</v>
      </c>
      <c r="AE191" s="101">
        <v>3.1655440677966085</v>
      </c>
      <c r="AF191" s="101">
        <v>3.1655440677966085</v>
      </c>
      <c r="AG191" s="101">
        <v>0</v>
      </c>
      <c r="AH191" s="101">
        <v>0</v>
      </c>
      <c r="AI191" s="101">
        <v>0</v>
      </c>
      <c r="AJ191" s="165">
        <v>0</v>
      </c>
      <c r="AK191" s="101">
        <v>0</v>
      </c>
      <c r="AL191" s="101">
        <v>0</v>
      </c>
      <c r="AM191" s="101">
        <f t="shared" si="86"/>
        <v>3.1655440677966085</v>
      </c>
      <c r="AN191" s="101">
        <f t="shared" si="87"/>
        <v>3.1655440677966085</v>
      </c>
      <c r="AO191" s="101" t="s">
        <v>157</v>
      </c>
    </row>
    <row r="192" spans="1:41" s="75" customFormat="1" ht="47.25" customHeight="1">
      <c r="A192" s="81" t="s">
        <v>90</v>
      </c>
      <c r="B192" s="82" t="s">
        <v>414</v>
      </c>
      <c r="C192" s="81" t="s">
        <v>415</v>
      </c>
      <c r="D192" s="100" t="s">
        <v>605</v>
      </c>
      <c r="E192" s="100">
        <v>2020</v>
      </c>
      <c r="F192" s="100">
        <v>2022</v>
      </c>
      <c r="G192" s="100">
        <v>2020</v>
      </c>
      <c r="H192" s="101" t="s">
        <v>157</v>
      </c>
      <c r="I192" s="101" t="s">
        <v>157</v>
      </c>
      <c r="J192" s="101">
        <v>0</v>
      </c>
      <c r="K192" s="101">
        <f t="shared" si="92"/>
        <v>1.779585</v>
      </c>
      <c r="L192" s="101">
        <v>0.164965</v>
      </c>
      <c r="M192" s="101">
        <f>K192-L192</f>
        <v>1.6146199999999999</v>
      </c>
      <c r="N192" s="101">
        <v>0</v>
      </c>
      <c r="O192" s="101">
        <v>0</v>
      </c>
      <c r="P192" s="101">
        <f t="shared" si="93"/>
        <v>1.779585</v>
      </c>
      <c r="Q192" s="101">
        <v>0.164965</v>
      </c>
      <c r="R192" s="101">
        <f>P192-Q192</f>
        <v>1.6146199999999999</v>
      </c>
      <c r="S192" s="101">
        <v>0</v>
      </c>
      <c r="T192" s="101">
        <v>0</v>
      </c>
      <c r="U192" s="101">
        <v>0</v>
      </c>
      <c r="V192" s="101">
        <v>0</v>
      </c>
      <c r="W192" s="101">
        <v>0</v>
      </c>
      <c r="X192" s="101">
        <v>0</v>
      </c>
      <c r="Y192" s="101" t="s">
        <v>157</v>
      </c>
      <c r="Z192" s="101" t="s">
        <v>157</v>
      </c>
      <c r="AA192" s="101">
        <v>0</v>
      </c>
      <c r="AB192" s="101" t="s">
        <v>157</v>
      </c>
      <c r="AC192" s="101">
        <v>0</v>
      </c>
      <c r="AD192" s="101">
        <v>0</v>
      </c>
      <c r="AE192" s="101">
        <v>0</v>
      </c>
      <c r="AF192" s="101">
        <v>0</v>
      </c>
      <c r="AG192" s="101">
        <v>1.779585</v>
      </c>
      <c r="AH192" s="101">
        <v>1.779585</v>
      </c>
      <c r="AI192" s="101">
        <v>0</v>
      </c>
      <c r="AJ192" s="165">
        <v>0</v>
      </c>
      <c r="AK192" s="101">
        <v>0</v>
      </c>
      <c r="AL192" s="101">
        <v>0</v>
      </c>
      <c r="AM192" s="101">
        <f t="shared" si="86"/>
        <v>1.779585</v>
      </c>
      <c r="AN192" s="101">
        <f t="shared" si="87"/>
        <v>1.779585</v>
      </c>
      <c r="AO192" s="101" t="s">
        <v>157</v>
      </c>
    </row>
    <row r="193" spans="1:41" ht="47.25" customHeight="1">
      <c r="A193" s="81" t="s">
        <v>90</v>
      </c>
      <c r="B193" s="82" t="s">
        <v>416</v>
      </c>
      <c r="C193" s="81" t="s">
        <v>417</v>
      </c>
      <c r="D193" s="100" t="s">
        <v>605</v>
      </c>
      <c r="E193" s="100">
        <v>2018</v>
      </c>
      <c r="F193" s="100">
        <v>2022</v>
      </c>
      <c r="G193" s="100">
        <v>2018</v>
      </c>
      <c r="H193" s="101" t="s">
        <v>157</v>
      </c>
      <c r="I193" s="101" t="s">
        <v>157</v>
      </c>
      <c r="J193" s="101">
        <v>0</v>
      </c>
      <c r="K193" s="101">
        <f t="shared" si="92"/>
        <v>2.9254237288135596</v>
      </c>
      <c r="L193" s="101">
        <v>0.32472203389830512</v>
      </c>
      <c r="M193" s="101">
        <v>2.6007016949152546</v>
      </c>
      <c r="N193" s="101">
        <v>0</v>
      </c>
      <c r="O193" s="101">
        <v>0</v>
      </c>
      <c r="P193" s="101">
        <f t="shared" si="93"/>
        <v>2.9254237288135596</v>
      </c>
      <c r="Q193" s="101">
        <v>0.32472203389830512</v>
      </c>
      <c r="R193" s="101">
        <v>2.6007016949152546</v>
      </c>
      <c r="S193" s="101">
        <v>0</v>
      </c>
      <c r="T193" s="101">
        <v>0</v>
      </c>
      <c r="U193" s="101">
        <v>0</v>
      </c>
      <c r="V193" s="101">
        <v>0</v>
      </c>
      <c r="W193" s="101">
        <v>0</v>
      </c>
      <c r="X193" s="101">
        <v>0</v>
      </c>
      <c r="Y193" s="101" t="s">
        <v>157</v>
      </c>
      <c r="Z193" s="101" t="s">
        <v>157</v>
      </c>
      <c r="AA193" s="101">
        <v>0</v>
      </c>
      <c r="AB193" s="101" t="s">
        <v>157</v>
      </c>
      <c r="AC193" s="101">
        <v>2.9254237288135596</v>
      </c>
      <c r="AD193" s="101">
        <v>2.9254237288135596</v>
      </c>
      <c r="AE193" s="101">
        <v>0</v>
      </c>
      <c r="AF193" s="101">
        <v>0</v>
      </c>
      <c r="AG193" s="101">
        <v>0</v>
      </c>
      <c r="AH193" s="101">
        <v>0</v>
      </c>
      <c r="AI193" s="101">
        <v>0</v>
      </c>
      <c r="AJ193" s="165">
        <v>0</v>
      </c>
      <c r="AK193" s="101">
        <v>0</v>
      </c>
      <c r="AL193" s="101">
        <v>0</v>
      </c>
      <c r="AM193" s="101">
        <f t="shared" si="86"/>
        <v>2.9254237288135596</v>
      </c>
      <c r="AN193" s="101">
        <f t="shared" si="87"/>
        <v>2.9254237288135596</v>
      </c>
      <c r="AO193" s="101" t="s">
        <v>157</v>
      </c>
    </row>
    <row r="194" spans="1:41" ht="47.25" customHeight="1">
      <c r="A194" s="81" t="s">
        <v>90</v>
      </c>
      <c r="B194" s="82" t="s">
        <v>418</v>
      </c>
      <c r="C194" s="81" t="s">
        <v>419</v>
      </c>
      <c r="D194" s="100" t="s">
        <v>605</v>
      </c>
      <c r="E194" s="100">
        <v>2018</v>
      </c>
      <c r="F194" s="100">
        <v>2022</v>
      </c>
      <c r="G194" s="100" t="s">
        <v>157</v>
      </c>
      <c r="H194" s="101" t="s">
        <v>157</v>
      </c>
      <c r="I194" s="101" t="s">
        <v>157</v>
      </c>
      <c r="J194" s="101">
        <v>0</v>
      </c>
      <c r="K194" s="101">
        <f t="shared" si="92"/>
        <v>0</v>
      </c>
      <c r="L194" s="101">
        <v>0</v>
      </c>
      <c r="M194" s="101">
        <v>0</v>
      </c>
      <c r="N194" s="101">
        <v>0</v>
      </c>
      <c r="O194" s="101">
        <v>0</v>
      </c>
      <c r="P194" s="101">
        <f t="shared" si="93"/>
        <v>0</v>
      </c>
      <c r="Q194" s="101">
        <v>0</v>
      </c>
      <c r="R194" s="101">
        <v>0</v>
      </c>
      <c r="S194" s="101">
        <v>0</v>
      </c>
      <c r="T194" s="101">
        <v>0</v>
      </c>
      <c r="U194" s="101">
        <v>0</v>
      </c>
      <c r="V194" s="101">
        <v>0</v>
      </c>
      <c r="W194" s="101">
        <v>0</v>
      </c>
      <c r="X194" s="101">
        <v>0</v>
      </c>
      <c r="Y194" s="101" t="s">
        <v>157</v>
      </c>
      <c r="Z194" s="101" t="s">
        <v>157</v>
      </c>
      <c r="AA194" s="101">
        <v>0</v>
      </c>
      <c r="AB194" s="101" t="s">
        <v>157</v>
      </c>
      <c r="AC194" s="101">
        <v>0</v>
      </c>
      <c r="AD194" s="101">
        <v>0</v>
      </c>
      <c r="AE194" s="101">
        <v>0</v>
      </c>
      <c r="AF194" s="101">
        <v>0</v>
      </c>
      <c r="AG194" s="101">
        <v>0</v>
      </c>
      <c r="AH194" s="101">
        <v>0</v>
      </c>
      <c r="AI194" s="101">
        <v>0</v>
      </c>
      <c r="AJ194" s="165">
        <v>0</v>
      </c>
      <c r="AK194" s="101">
        <v>0</v>
      </c>
      <c r="AL194" s="101">
        <v>0</v>
      </c>
      <c r="AM194" s="101">
        <f t="shared" si="86"/>
        <v>0</v>
      </c>
      <c r="AN194" s="101">
        <f t="shared" si="87"/>
        <v>0</v>
      </c>
      <c r="AO194" s="101" t="s">
        <v>157</v>
      </c>
    </row>
    <row r="195" spans="1:41" ht="47.25" customHeight="1">
      <c r="A195" s="81" t="s">
        <v>90</v>
      </c>
      <c r="B195" s="82" t="s">
        <v>420</v>
      </c>
      <c r="C195" s="81" t="s">
        <v>421</v>
      </c>
      <c r="D195" s="100" t="s">
        <v>605</v>
      </c>
      <c r="E195" s="100">
        <v>2019</v>
      </c>
      <c r="F195" s="100">
        <v>2022</v>
      </c>
      <c r="G195" s="100">
        <v>2019</v>
      </c>
      <c r="H195" s="101" t="s">
        <v>157</v>
      </c>
      <c r="I195" s="101" t="s">
        <v>157</v>
      </c>
      <c r="J195" s="101">
        <v>0</v>
      </c>
      <c r="K195" s="101">
        <f t="shared" si="92"/>
        <v>1.26597966101695</v>
      </c>
      <c r="L195" s="101">
        <v>0.14052374237288145</v>
      </c>
      <c r="M195" s="101">
        <v>1.1254559186440687</v>
      </c>
      <c r="N195" s="101">
        <v>0</v>
      </c>
      <c r="O195" s="101">
        <v>0</v>
      </c>
      <c r="P195" s="101">
        <f t="shared" si="93"/>
        <v>1.26597966101695</v>
      </c>
      <c r="Q195" s="101">
        <v>0.14052374237288145</v>
      </c>
      <c r="R195" s="101">
        <v>1.1254559186440687</v>
      </c>
      <c r="S195" s="101">
        <v>0</v>
      </c>
      <c r="T195" s="101">
        <v>0</v>
      </c>
      <c r="U195" s="101">
        <v>0</v>
      </c>
      <c r="V195" s="101">
        <v>0</v>
      </c>
      <c r="W195" s="101">
        <v>0</v>
      </c>
      <c r="X195" s="101">
        <v>0</v>
      </c>
      <c r="Y195" s="101" t="s">
        <v>157</v>
      </c>
      <c r="Z195" s="101" t="s">
        <v>157</v>
      </c>
      <c r="AA195" s="101">
        <v>0</v>
      </c>
      <c r="AB195" s="101" t="s">
        <v>157</v>
      </c>
      <c r="AC195" s="101">
        <v>0</v>
      </c>
      <c r="AD195" s="101">
        <v>0</v>
      </c>
      <c r="AE195" s="101">
        <v>1.26597966101695</v>
      </c>
      <c r="AF195" s="101">
        <v>1.26597966101695</v>
      </c>
      <c r="AG195" s="101">
        <v>0</v>
      </c>
      <c r="AH195" s="101">
        <v>0</v>
      </c>
      <c r="AI195" s="101">
        <v>0</v>
      </c>
      <c r="AJ195" s="165">
        <v>0</v>
      </c>
      <c r="AK195" s="101">
        <v>0</v>
      </c>
      <c r="AL195" s="101">
        <v>0</v>
      </c>
      <c r="AM195" s="101">
        <f t="shared" si="86"/>
        <v>1.26597966101695</v>
      </c>
      <c r="AN195" s="101">
        <f t="shared" si="87"/>
        <v>1.26597966101695</v>
      </c>
      <c r="AO195" s="101" t="s">
        <v>157</v>
      </c>
    </row>
    <row r="196" spans="1:41" ht="47.25" customHeight="1">
      <c r="A196" s="81" t="s">
        <v>90</v>
      </c>
      <c r="B196" s="82" t="s">
        <v>422</v>
      </c>
      <c r="C196" s="81" t="s">
        <v>423</v>
      </c>
      <c r="D196" s="100" t="s">
        <v>605</v>
      </c>
      <c r="E196" s="100">
        <v>2018</v>
      </c>
      <c r="F196" s="100">
        <v>2022</v>
      </c>
      <c r="G196" s="100">
        <v>2018</v>
      </c>
      <c r="H196" s="101" t="s">
        <v>157</v>
      </c>
      <c r="I196" s="101" t="s">
        <v>157</v>
      </c>
      <c r="J196" s="101">
        <v>0</v>
      </c>
      <c r="K196" s="101">
        <f t="shared" si="92"/>
        <v>1.4440677966101696</v>
      </c>
      <c r="L196" s="101">
        <v>0.16029152542372882</v>
      </c>
      <c r="M196" s="101">
        <v>1.2837762711864409</v>
      </c>
      <c r="N196" s="101">
        <v>0</v>
      </c>
      <c r="O196" s="101">
        <v>0</v>
      </c>
      <c r="P196" s="101">
        <f t="shared" si="93"/>
        <v>1.4440677966101696</v>
      </c>
      <c r="Q196" s="101">
        <v>0.16029152542372882</v>
      </c>
      <c r="R196" s="101">
        <v>1.2837762711864409</v>
      </c>
      <c r="S196" s="101">
        <v>0</v>
      </c>
      <c r="T196" s="101">
        <v>0</v>
      </c>
      <c r="U196" s="101">
        <v>0</v>
      </c>
      <c r="V196" s="101">
        <v>0</v>
      </c>
      <c r="W196" s="101">
        <v>0</v>
      </c>
      <c r="X196" s="101">
        <v>0</v>
      </c>
      <c r="Y196" s="101" t="s">
        <v>157</v>
      </c>
      <c r="Z196" s="101" t="s">
        <v>157</v>
      </c>
      <c r="AA196" s="101">
        <v>0</v>
      </c>
      <c r="AB196" s="101" t="s">
        <v>157</v>
      </c>
      <c r="AC196" s="101">
        <v>1.4440677966101696</v>
      </c>
      <c r="AD196" s="101">
        <v>1.4440677966101696</v>
      </c>
      <c r="AE196" s="101">
        <v>0</v>
      </c>
      <c r="AF196" s="101">
        <v>0</v>
      </c>
      <c r="AG196" s="101">
        <v>0</v>
      </c>
      <c r="AH196" s="101">
        <v>0</v>
      </c>
      <c r="AI196" s="101">
        <v>0</v>
      </c>
      <c r="AJ196" s="165">
        <v>0</v>
      </c>
      <c r="AK196" s="101">
        <v>0</v>
      </c>
      <c r="AL196" s="101">
        <v>0</v>
      </c>
      <c r="AM196" s="101">
        <f t="shared" si="86"/>
        <v>1.4440677966101696</v>
      </c>
      <c r="AN196" s="101">
        <f t="shared" si="87"/>
        <v>1.4440677966101696</v>
      </c>
      <c r="AO196" s="101" t="s">
        <v>157</v>
      </c>
    </row>
    <row r="197" spans="1:41" ht="47.25" customHeight="1">
      <c r="A197" s="81" t="s">
        <v>90</v>
      </c>
      <c r="B197" s="82" t="s">
        <v>424</v>
      </c>
      <c r="C197" s="81" t="s">
        <v>425</v>
      </c>
      <c r="D197" s="100" t="s">
        <v>605</v>
      </c>
      <c r="E197" s="100">
        <v>2018</v>
      </c>
      <c r="F197" s="100">
        <v>2022</v>
      </c>
      <c r="G197" s="100">
        <v>2018</v>
      </c>
      <c r="H197" s="101" t="s">
        <v>157</v>
      </c>
      <c r="I197" s="101" t="s">
        <v>157</v>
      </c>
      <c r="J197" s="101">
        <v>0</v>
      </c>
      <c r="K197" s="101">
        <f t="shared" si="92"/>
        <v>2.7025423728813562</v>
      </c>
      <c r="L197" s="101">
        <v>0.29998220338983056</v>
      </c>
      <c r="M197" s="101">
        <v>2.4025601694915255</v>
      </c>
      <c r="N197" s="101">
        <v>0</v>
      </c>
      <c r="O197" s="101">
        <v>0</v>
      </c>
      <c r="P197" s="101">
        <f t="shared" si="93"/>
        <v>2.7025423728813562</v>
      </c>
      <c r="Q197" s="101">
        <v>0.29998220338983056</v>
      </c>
      <c r="R197" s="101">
        <v>2.4025601694915255</v>
      </c>
      <c r="S197" s="101">
        <v>0</v>
      </c>
      <c r="T197" s="101">
        <v>0</v>
      </c>
      <c r="U197" s="101">
        <v>0</v>
      </c>
      <c r="V197" s="101">
        <v>0</v>
      </c>
      <c r="W197" s="101">
        <v>0</v>
      </c>
      <c r="X197" s="101">
        <v>0</v>
      </c>
      <c r="Y197" s="101" t="s">
        <v>157</v>
      </c>
      <c r="Z197" s="101" t="s">
        <v>157</v>
      </c>
      <c r="AA197" s="101">
        <v>0</v>
      </c>
      <c r="AB197" s="101" t="s">
        <v>157</v>
      </c>
      <c r="AC197" s="101">
        <v>2.7025423728813562</v>
      </c>
      <c r="AD197" s="101">
        <v>2.7025423728813562</v>
      </c>
      <c r="AE197" s="101">
        <v>0</v>
      </c>
      <c r="AF197" s="101">
        <v>0</v>
      </c>
      <c r="AG197" s="101">
        <v>0</v>
      </c>
      <c r="AH197" s="101">
        <v>0</v>
      </c>
      <c r="AI197" s="101">
        <v>0</v>
      </c>
      <c r="AJ197" s="165">
        <v>0</v>
      </c>
      <c r="AK197" s="101">
        <v>0</v>
      </c>
      <c r="AL197" s="101">
        <v>0</v>
      </c>
      <c r="AM197" s="101">
        <f t="shared" si="86"/>
        <v>2.7025423728813562</v>
      </c>
      <c r="AN197" s="101">
        <f t="shared" si="87"/>
        <v>2.7025423728813562</v>
      </c>
      <c r="AO197" s="101" t="s">
        <v>157</v>
      </c>
    </row>
    <row r="198" spans="1:41" ht="47.25" customHeight="1">
      <c r="A198" s="81" t="s">
        <v>90</v>
      </c>
      <c r="B198" s="82" t="s">
        <v>426</v>
      </c>
      <c r="C198" s="81" t="s">
        <v>427</v>
      </c>
      <c r="D198" s="100" t="s">
        <v>605</v>
      </c>
      <c r="E198" s="100">
        <v>2019</v>
      </c>
      <c r="F198" s="100">
        <v>2022</v>
      </c>
      <c r="G198" s="100">
        <v>2019</v>
      </c>
      <c r="H198" s="101" t="s">
        <v>157</v>
      </c>
      <c r="I198" s="101" t="s">
        <v>157</v>
      </c>
      <c r="J198" s="101">
        <v>0</v>
      </c>
      <c r="K198" s="101">
        <f t="shared" si="92"/>
        <v>0.65916666666666668</v>
      </c>
      <c r="L198" s="101">
        <v>7.3167499999999996E-2</v>
      </c>
      <c r="M198" s="101">
        <v>0.58599916666666674</v>
      </c>
      <c r="N198" s="101">
        <v>0</v>
      </c>
      <c r="O198" s="101">
        <v>0</v>
      </c>
      <c r="P198" s="101">
        <f t="shared" si="93"/>
        <v>0.65916666666666668</v>
      </c>
      <c r="Q198" s="101">
        <v>7.3167499999999996E-2</v>
      </c>
      <c r="R198" s="101">
        <v>0.58599916666666674</v>
      </c>
      <c r="S198" s="101">
        <v>0</v>
      </c>
      <c r="T198" s="101">
        <v>0</v>
      </c>
      <c r="U198" s="101">
        <v>0</v>
      </c>
      <c r="V198" s="101">
        <v>0</v>
      </c>
      <c r="W198" s="101">
        <v>0</v>
      </c>
      <c r="X198" s="101">
        <v>0</v>
      </c>
      <c r="Y198" s="101" t="s">
        <v>157</v>
      </c>
      <c r="Z198" s="101" t="s">
        <v>157</v>
      </c>
      <c r="AA198" s="101">
        <v>0</v>
      </c>
      <c r="AB198" s="101" t="s">
        <v>157</v>
      </c>
      <c r="AC198" s="101">
        <v>0</v>
      </c>
      <c r="AD198" s="101">
        <v>0</v>
      </c>
      <c r="AE198" s="101">
        <v>0.65916666666666668</v>
      </c>
      <c r="AF198" s="101">
        <v>0.65916666666666668</v>
      </c>
      <c r="AG198" s="101">
        <v>0</v>
      </c>
      <c r="AH198" s="101">
        <v>0</v>
      </c>
      <c r="AI198" s="101">
        <v>0</v>
      </c>
      <c r="AJ198" s="165">
        <v>0</v>
      </c>
      <c r="AK198" s="101">
        <v>0</v>
      </c>
      <c r="AL198" s="101">
        <v>0</v>
      </c>
      <c r="AM198" s="101">
        <f t="shared" si="86"/>
        <v>0.65916666666666668</v>
      </c>
      <c r="AN198" s="101">
        <f t="shared" si="87"/>
        <v>0.65916666666666668</v>
      </c>
      <c r="AO198" s="101" t="s">
        <v>157</v>
      </c>
    </row>
    <row r="199" spans="1:41" s="108" customFormat="1" ht="47.25" customHeight="1">
      <c r="A199" s="81" t="s">
        <v>90</v>
      </c>
      <c r="B199" s="82" t="s">
        <v>428</v>
      </c>
      <c r="C199" s="81" t="s">
        <v>429</v>
      </c>
      <c r="D199" s="100" t="s">
        <v>605</v>
      </c>
      <c r="E199" s="100">
        <v>2021</v>
      </c>
      <c r="F199" s="100">
        <v>2022</v>
      </c>
      <c r="G199" s="100">
        <v>2021</v>
      </c>
      <c r="H199" s="101" t="s">
        <v>157</v>
      </c>
      <c r="I199" s="101" t="s">
        <v>157</v>
      </c>
      <c r="J199" s="101">
        <v>0</v>
      </c>
      <c r="K199" s="101">
        <f t="shared" si="92"/>
        <v>2.2506305084745755</v>
      </c>
      <c r="L199" s="101">
        <v>0.24981998644067788</v>
      </c>
      <c r="M199" s="101">
        <v>2.0008105220338974</v>
      </c>
      <c r="N199" s="101">
        <v>0</v>
      </c>
      <c r="O199" s="101">
        <v>0</v>
      </c>
      <c r="P199" s="101">
        <f t="shared" si="93"/>
        <v>2.2506305084745755</v>
      </c>
      <c r="Q199" s="101">
        <v>0.24981998644067788</v>
      </c>
      <c r="R199" s="101">
        <v>2.0008105220338974</v>
      </c>
      <c r="S199" s="101">
        <v>0</v>
      </c>
      <c r="T199" s="101">
        <v>0</v>
      </c>
      <c r="U199" s="101">
        <v>0</v>
      </c>
      <c r="V199" s="101">
        <v>0</v>
      </c>
      <c r="W199" s="101">
        <v>0</v>
      </c>
      <c r="X199" s="101">
        <v>0</v>
      </c>
      <c r="Y199" s="101" t="s">
        <v>157</v>
      </c>
      <c r="Z199" s="101" t="s">
        <v>157</v>
      </c>
      <c r="AA199" s="101">
        <v>0</v>
      </c>
      <c r="AB199" s="101" t="s">
        <v>157</v>
      </c>
      <c r="AC199" s="101">
        <v>0</v>
      </c>
      <c r="AD199" s="101">
        <v>0</v>
      </c>
      <c r="AE199" s="101">
        <v>0</v>
      </c>
      <c r="AF199" s="101">
        <v>0</v>
      </c>
      <c r="AG199" s="101">
        <v>0</v>
      </c>
      <c r="AH199" s="101">
        <v>0</v>
      </c>
      <c r="AI199" s="101">
        <v>2.2506305084745755</v>
      </c>
      <c r="AJ199" s="165">
        <v>2.2506305084745755</v>
      </c>
      <c r="AK199" s="101">
        <v>0</v>
      </c>
      <c r="AL199" s="101">
        <v>0</v>
      </c>
      <c r="AM199" s="101">
        <f t="shared" si="86"/>
        <v>2.2506305084745755</v>
      </c>
      <c r="AN199" s="101">
        <f t="shared" si="87"/>
        <v>2.2506305084745755</v>
      </c>
      <c r="AO199" s="101" t="s">
        <v>157</v>
      </c>
    </row>
    <row r="200" spans="1:41" s="108" customFormat="1" ht="47.25" customHeight="1">
      <c r="A200" s="81" t="s">
        <v>90</v>
      </c>
      <c r="B200" s="82" t="s">
        <v>430</v>
      </c>
      <c r="C200" s="81" t="s">
        <v>431</v>
      </c>
      <c r="D200" s="100" t="s">
        <v>605</v>
      </c>
      <c r="E200" s="100">
        <v>2021</v>
      </c>
      <c r="F200" s="100">
        <v>2022</v>
      </c>
      <c r="G200" s="100">
        <v>2021</v>
      </c>
      <c r="H200" s="101" t="s">
        <v>157</v>
      </c>
      <c r="I200" s="101" t="s">
        <v>157</v>
      </c>
      <c r="J200" s="101">
        <v>0</v>
      </c>
      <c r="K200" s="101">
        <f t="shared" si="92"/>
        <v>2.3545057627118666</v>
      </c>
      <c r="L200" s="101">
        <v>0.26135013966101722</v>
      </c>
      <c r="M200" s="101">
        <v>2.0931556230508495</v>
      </c>
      <c r="N200" s="101">
        <v>0</v>
      </c>
      <c r="O200" s="101">
        <v>0</v>
      </c>
      <c r="P200" s="101">
        <f t="shared" si="93"/>
        <v>2.3545057627118666</v>
      </c>
      <c r="Q200" s="101">
        <v>0.26135013966101722</v>
      </c>
      <c r="R200" s="101">
        <v>2.0931556230508495</v>
      </c>
      <c r="S200" s="101">
        <v>0</v>
      </c>
      <c r="T200" s="101">
        <v>0</v>
      </c>
      <c r="U200" s="101">
        <v>0</v>
      </c>
      <c r="V200" s="101">
        <v>0</v>
      </c>
      <c r="W200" s="101">
        <v>0</v>
      </c>
      <c r="X200" s="101">
        <v>0</v>
      </c>
      <c r="Y200" s="101" t="s">
        <v>157</v>
      </c>
      <c r="Z200" s="101" t="s">
        <v>157</v>
      </c>
      <c r="AA200" s="101">
        <v>0</v>
      </c>
      <c r="AB200" s="101" t="s">
        <v>157</v>
      </c>
      <c r="AC200" s="101">
        <v>0</v>
      </c>
      <c r="AD200" s="101">
        <v>0</v>
      </c>
      <c r="AE200" s="101">
        <v>0</v>
      </c>
      <c r="AF200" s="101">
        <v>0</v>
      </c>
      <c r="AG200" s="101">
        <v>0</v>
      </c>
      <c r="AH200" s="101">
        <v>0</v>
      </c>
      <c r="AI200" s="101">
        <v>2.3545057627118666</v>
      </c>
      <c r="AJ200" s="165">
        <v>2.3545057627118666</v>
      </c>
      <c r="AK200" s="101">
        <v>0</v>
      </c>
      <c r="AL200" s="101">
        <v>0</v>
      </c>
      <c r="AM200" s="101">
        <f t="shared" si="86"/>
        <v>2.3545057627118666</v>
      </c>
      <c r="AN200" s="101">
        <f t="shared" si="87"/>
        <v>2.3545057627118666</v>
      </c>
      <c r="AO200" s="101" t="s">
        <v>157</v>
      </c>
    </row>
    <row r="201" spans="1:41" s="108" customFormat="1" ht="47.25" customHeight="1">
      <c r="A201" s="81" t="s">
        <v>90</v>
      </c>
      <c r="B201" s="82" t="s">
        <v>432</v>
      </c>
      <c r="C201" s="81" t="s">
        <v>433</v>
      </c>
      <c r="D201" s="100" t="s">
        <v>605</v>
      </c>
      <c r="E201" s="100">
        <v>2021</v>
      </c>
      <c r="F201" s="100">
        <v>2022</v>
      </c>
      <c r="G201" s="100">
        <v>2021</v>
      </c>
      <c r="H201" s="101" t="s">
        <v>157</v>
      </c>
      <c r="I201" s="101" t="s">
        <v>157</v>
      </c>
      <c r="J201" s="101">
        <v>0</v>
      </c>
      <c r="K201" s="101">
        <f t="shared" si="92"/>
        <v>2.9431322033898333</v>
      </c>
      <c r="L201" s="101">
        <v>0.32668767457627151</v>
      </c>
      <c r="M201" s="101">
        <v>2.6164445288135618</v>
      </c>
      <c r="N201" s="101">
        <v>0</v>
      </c>
      <c r="O201" s="101">
        <v>0</v>
      </c>
      <c r="P201" s="101">
        <f t="shared" si="93"/>
        <v>2.9431322033898333</v>
      </c>
      <c r="Q201" s="101">
        <v>0.32668767457627151</v>
      </c>
      <c r="R201" s="101">
        <v>2.6164445288135618</v>
      </c>
      <c r="S201" s="101">
        <v>0</v>
      </c>
      <c r="T201" s="101">
        <v>0</v>
      </c>
      <c r="U201" s="101">
        <v>0</v>
      </c>
      <c r="V201" s="101">
        <v>0</v>
      </c>
      <c r="W201" s="101">
        <v>0</v>
      </c>
      <c r="X201" s="101">
        <v>0</v>
      </c>
      <c r="Y201" s="101" t="s">
        <v>157</v>
      </c>
      <c r="Z201" s="101" t="s">
        <v>157</v>
      </c>
      <c r="AA201" s="101">
        <v>0</v>
      </c>
      <c r="AB201" s="101" t="s">
        <v>157</v>
      </c>
      <c r="AC201" s="101">
        <v>0</v>
      </c>
      <c r="AD201" s="101">
        <v>0</v>
      </c>
      <c r="AE201" s="101">
        <v>0</v>
      </c>
      <c r="AF201" s="101">
        <v>0</v>
      </c>
      <c r="AG201" s="101">
        <v>0</v>
      </c>
      <c r="AH201" s="101">
        <v>0</v>
      </c>
      <c r="AI201" s="101">
        <v>2.9431322033898333</v>
      </c>
      <c r="AJ201" s="165">
        <v>2.9431322033898333</v>
      </c>
      <c r="AK201" s="101">
        <v>0</v>
      </c>
      <c r="AL201" s="101">
        <v>0</v>
      </c>
      <c r="AM201" s="101">
        <f t="shared" si="86"/>
        <v>2.9431322033898333</v>
      </c>
      <c r="AN201" s="101">
        <f t="shared" si="87"/>
        <v>2.9431322033898333</v>
      </c>
      <c r="AO201" s="101" t="s">
        <v>157</v>
      </c>
    </row>
    <row r="202" spans="1:41" ht="47.25" customHeight="1">
      <c r="A202" s="81" t="s">
        <v>90</v>
      </c>
      <c r="B202" s="82" t="s">
        <v>434</v>
      </c>
      <c r="C202" s="81" t="s">
        <v>435</v>
      </c>
      <c r="D202" s="100" t="s">
        <v>605</v>
      </c>
      <c r="E202" s="100">
        <v>2018</v>
      </c>
      <c r="F202" s="100">
        <v>2022</v>
      </c>
      <c r="G202" s="100" t="s">
        <v>157</v>
      </c>
      <c r="H202" s="101" t="s">
        <v>157</v>
      </c>
      <c r="I202" s="101" t="s">
        <v>157</v>
      </c>
      <c r="J202" s="101">
        <v>0</v>
      </c>
      <c r="K202" s="101">
        <f t="shared" si="92"/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f t="shared" si="93"/>
        <v>0</v>
      </c>
      <c r="Q202" s="101">
        <v>0</v>
      </c>
      <c r="R202" s="101">
        <v>0</v>
      </c>
      <c r="S202" s="101">
        <v>0</v>
      </c>
      <c r="T202" s="101">
        <v>0</v>
      </c>
      <c r="U202" s="101">
        <v>0</v>
      </c>
      <c r="V202" s="101">
        <v>0</v>
      </c>
      <c r="W202" s="101">
        <v>0</v>
      </c>
      <c r="X202" s="101">
        <v>0</v>
      </c>
      <c r="Y202" s="101" t="s">
        <v>157</v>
      </c>
      <c r="Z202" s="101" t="s">
        <v>157</v>
      </c>
      <c r="AA202" s="101">
        <v>0</v>
      </c>
      <c r="AB202" s="101" t="s">
        <v>157</v>
      </c>
      <c r="AC202" s="101">
        <v>0</v>
      </c>
      <c r="AD202" s="101">
        <v>0</v>
      </c>
      <c r="AE202" s="101">
        <v>0</v>
      </c>
      <c r="AF202" s="101">
        <v>0</v>
      </c>
      <c r="AG202" s="101">
        <v>0</v>
      </c>
      <c r="AH202" s="101">
        <v>0</v>
      </c>
      <c r="AI202" s="101">
        <v>0</v>
      </c>
      <c r="AJ202" s="165">
        <v>0</v>
      </c>
      <c r="AK202" s="101">
        <v>0</v>
      </c>
      <c r="AL202" s="101">
        <v>0</v>
      </c>
      <c r="AM202" s="101">
        <f t="shared" si="86"/>
        <v>0</v>
      </c>
      <c r="AN202" s="101">
        <f t="shared" si="87"/>
        <v>0</v>
      </c>
      <c r="AO202" s="101" t="s">
        <v>157</v>
      </c>
    </row>
    <row r="203" spans="1:41" ht="47.25" customHeight="1">
      <c r="A203" s="81" t="s">
        <v>90</v>
      </c>
      <c r="B203" s="82" t="s">
        <v>436</v>
      </c>
      <c r="C203" s="81" t="s">
        <v>437</v>
      </c>
      <c r="D203" s="100" t="s">
        <v>605</v>
      </c>
      <c r="E203" s="100">
        <v>2018</v>
      </c>
      <c r="F203" s="100">
        <v>2022</v>
      </c>
      <c r="G203" s="100" t="s">
        <v>157</v>
      </c>
      <c r="H203" s="101" t="s">
        <v>157</v>
      </c>
      <c r="I203" s="101" t="s">
        <v>157</v>
      </c>
      <c r="J203" s="101">
        <v>0</v>
      </c>
      <c r="K203" s="101">
        <f t="shared" si="92"/>
        <v>0</v>
      </c>
      <c r="L203" s="101">
        <v>0</v>
      </c>
      <c r="M203" s="101">
        <v>0</v>
      </c>
      <c r="N203" s="101">
        <v>0</v>
      </c>
      <c r="O203" s="101">
        <v>0</v>
      </c>
      <c r="P203" s="101">
        <f t="shared" si="93"/>
        <v>0</v>
      </c>
      <c r="Q203" s="101">
        <v>0</v>
      </c>
      <c r="R203" s="101">
        <v>0</v>
      </c>
      <c r="S203" s="101">
        <v>0</v>
      </c>
      <c r="T203" s="101">
        <v>0</v>
      </c>
      <c r="U203" s="101">
        <v>0</v>
      </c>
      <c r="V203" s="101">
        <v>0</v>
      </c>
      <c r="W203" s="101">
        <v>0</v>
      </c>
      <c r="X203" s="101">
        <v>0</v>
      </c>
      <c r="Y203" s="101" t="s">
        <v>157</v>
      </c>
      <c r="Z203" s="101" t="s">
        <v>157</v>
      </c>
      <c r="AA203" s="101">
        <v>0</v>
      </c>
      <c r="AB203" s="101" t="s">
        <v>157</v>
      </c>
      <c r="AC203" s="101">
        <v>0</v>
      </c>
      <c r="AD203" s="101">
        <v>0</v>
      </c>
      <c r="AE203" s="101">
        <v>0</v>
      </c>
      <c r="AF203" s="101">
        <v>0</v>
      </c>
      <c r="AG203" s="101">
        <v>0</v>
      </c>
      <c r="AH203" s="101">
        <v>0</v>
      </c>
      <c r="AI203" s="101">
        <v>0</v>
      </c>
      <c r="AJ203" s="165">
        <v>0</v>
      </c>
      <c r="AK203" s="101">
        <v>0</v>
      </c>
      <c r="AL203" s="101">
        <v>0</v>
      </c>
      <c r="AM203" s="101">
        <f t="shared" si="86"/>
        <v>0</v>
      </c>
      <c r="AN203" s="101">
        <f t="shared" si="87"/>
        <v>0</v>
      </c>
      <c r="AO203" s="101" t="s">
        <v>157</v>
      </c>
    </row>
    <row r="204" spans="1:41" ht="47.25" customHeight="1">
      <c r="A204" s="81" t="s">
        <v>90</v>
      </c>
      <c r="B204" s="82" t="s">
        <v>438</v>
      </c>
      <c r="C204" s="81" t="s">
        <v>439</v>
      </c>
      <c r="D204" s="100" t="s">
        <v>605</v>
      </c>
      <c r="E204" s="100">
        <v>2018</v>
      </c>
      <c r="F204" s="100">
        <v>2022</v>
      </c>
      <c r="G204" s="100" t="s">
        <v>157</v>
      </c>
      <c r="H204" s="101" t="s">
        <v>157</v>
      </c>
      <c r="I204" s="101" t="s">
        <v>157</v>
      </c>
      <c r="J204" s="101">
        <v>0</v>
      </c>
      <c r="K204" s="101">
        <f t="shared" si="92"/>
        <v>0</v>
      </c>
      <c r="L204" s="101">
        <v>0</v>
      </c>
      <c r="M204" s="101">
        <v>0</v>
      </c>
      <c r="N204" s="101">
        <v>0</v>
      </c>
      <c r="O204" s="101">
        <v>0</v>
      </c>
      <c r="P204" s="101">
        <f t="shared" si="93"/>
        <v>0</v>
      </c>
      <c r="Q204" s="101">
        <v>0</v>
      </c>
      <c r="R204" s="101">
        <v>0</v>
      </c>
      <c r="S204" s="101">
        <v>0</v>
      </c>
      <c r="T204" s="101">
        <v>0</v>
      </c>
      <c r="U204" s="101">
        <v>0</v>
      </c>
      <c r="V204" s="101">
        <v>0</v>
      </c>
      <c r="W204" s="101">
        <v>0</v>
      </c>
      <c r="X204" s="101">
        <v>0</v>
      </c>
      <c r="Y204" s="101" t="s">
        <v>157</v>
      </c>
      <c r="Z204" s="101" t="s">
        <v>157</v>
      </c>
      <c r="AA204" s="101">
        <v>0</v>
      </c>
      <c r="AB204" s="101" t="s">
        <v>157</v>
      </c>
      <c r="AC204" s="101">
        <v>0</v>
      </c>
      <c r="AD204" s="101">
        <v>0</v>
      </c>
      <c r="AE204" s="101">
        <v>0</v>
      </c>
      <c r="AF204" s="101">
        <v>0</v>
      </c>
      <c r="AG204" s="101">
        <v>0</v>
      </c>
      <c r="AH204" s="101">
        <v>0</v>
      </c>
      <c r="AI204" s="101">
        <v>0</v>
      </c>
      <c r="AJ204" s="165">
        <v>0</v>
      </c>
      <c r="AK204" s="101">
        <v>0</v>
      </c>
      <c r="AL204" s="101">
        <v>0</v>
      </c>
      <c r="AM204" s="101">
        <f t="shared" si="86"/>
        <v>0</v>
      </c>
      <c r="AN204" s="101">
        <f t="shared" si="87"/>
        <v>0</v>
      </c>
      <c r="AO204" s="101" t="s">
        <v>157</v>
      </c>
    </row>
    <row r="205" spans="1:41" ht="47.25" customHeight="1">
      <c r="A205" s="81" t="s">
        <v>90</v>
      </c>
      <c r="B205" s="82" t="s">
        <v>440</v>
      </c>
      <c r="C205" s="81" t="s">
        <v>441</v>
      </c>
      <c r="D205" s="100" t="s">
        <v>605</v>
      </c>
      <c r="E205" s="100">
        <v>2018</v>
      </c>
      <c r="F205" s="100">
        <v>2022</v>
      </c>
      <c r="G205" s="100" t="s">
        <v>157</v>
      </c>
      <c r="H205" s="101" t="s">
        <v>157</v>
      </c>
      <c r="I205" s="101" t="s">
        <v>157</v>
      </c>
      <c r="J205" s="101">
        <v>0</v>
      </c>
      <c r="K205" s="101">
        <f t="shared" si="92"/>
        <v>0</v>
      </c>
      <c r="L205" s="101">
        <v>0</v>
      </c>
      <c r="M205" s="101">
        <v>0</v>
      </c>
      <c r="N205" s="101">
        <v>0</v>
      </c>
      <c r="O205" s="101">
        <v>0</v>
      </c>
      <c r="P205" s="101">
        <f t="shared" si="93"/>
        <v>0</v>
      </c>
      <c r="Q205" s="101">
        <v>0</v>
      </c>
      <c r="R205" s="101">
        <v>0</v>
      </c>
      <c r="S205" s="101">
        <v>0</v>
      </c>
      <c r="T205" s="101">
        <v>0</v>
      </c>
      <c r="U205" s="101">
        <v>0</v>
      </c>
      <c r="V205" s="101">
        <v>0</v>
      </c>
      <c r="W205" s="101">
        <v>0</v>
      </c>
      <c r="X205" s="101">
        <v>0</v>
      </c>
      <c r="Y205" s="101" t="s">
        <v>157</v>
      </c>
      <c r="Z205" s="101" t="s">
        <v>157</v>
      </c>
      <c r="AA205" s="101">
        <v>0</v>
      </c>
      <c r="AB205" s="101" t="s">
        <v>157</v>
      </c>
      <c r="AC205" s="101">
        <v>0</v>
      </c>
      <c r="AD205" s="101">
        <v>0</v>
      </c>
      <c r="AE205" s="101">
        <v>0</v>
      </c>
      <c r="AF205" s="101">
        <v>0</v>
      </c>
      <c r="AG205" s="101">
        <v>0</v>
      </c>
      <c r="AH205" s="101">
        <v>0</v>
      </c>
      <c r="AI205" s="101">
        <v>0</v>
      </c>
      <c r="AJ205" s="165">
        <v>0</v>
      </c>
      <c r="AK205" s="101">
        <v>0</v>
      </c>
      <c r="AL205" s="101">
        <v>0</v>
      </c>
      <c r="AM205" s="101">
        <f t="shared" si="86"/>
        <v>0</v>
      </c>
      <c r="AN205" s="101">
        <f t="shared" si="87"/>
        <v>0</v>
      </c>
      <c r="AO205" s="101" t="s">
        <v>157</v>
      </c>
    </row>
    <row r="206" spans="1:41" ht="47.25" customHeight="1">
      <c r="A206" s="81" t="s">
        <v>90</v>
      </c>
      <c r="B206" s="82" t="s">
        <v>442</v>
      </c>
      <c r="C206" s="81" t="s">
        <v>443</v>
      </c>
      <c r="D206" s="100" t="s">
        <v>605</v>
      </c>
      <c r="E206" s="100">
        <v>2018</v>
      </c>
      <c r="F206" s="100">
        <v>2022</v>
      </c>
      <c r="G206" s="100" t="s">
        <v>157</v>
      </c>
      <c r="H206" s="101" t="s">
        <v>157</v>
      </c>
      <c r="I206" s="101" t="s">
        <v>157</v>
      </c>
      <c r="J206" s="101">
        <v>0</v>
      </c>
      <c r="K206" s="101">
        <f t="shared" si="92"/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f t="shared" si="93"/>
        <v>0</v>
      </c>
      <c r="Q206" s="101">
        <v>0</v>
      </c>
      <c r="R206" s="101">
        <v>0</v>
      </c>
      <c r="S206" s="101">
        <v>0</v>
      </c>
      <c r="T206" s="101">
        <v>0</v>
      </c>
      <c r="U206" s="101">
        <v>0</v>
      </c>
      <c r="V206" s="101">
        <v>0</v>
      </c>
      <c r="W206" s="101">
        <v>0</v>
      </c>
      <c r="X206" s="101">
        <v>0</v>
      </c>
      <c r="Y206" s="101" t="s">
        <v>157</v>
      </c>
      <c r="Z206" s="101" t="s">
        <v>157</v>
      </c>
      <c r="AA206" s="101">
        <v>0</v>
      </c>
      <c r="AB206" s="101" t="s">
        <v>157</v>
      </c>
      <c r="AC206" s="101">
        <v>0</v>
      </c>
      <c r="AD206" s="101">
        <v>0</v>
      </c>
      <c r="AE206" s="101">
        <v>0</v>
      </c>
      <c r="AF206" s="101">
        <v>0</v>
      </c>
      <c r="AG206" s="101">
        <v>0</v>
      </c>
      <c r="AH206" s="101">
        <v>0</v>
      </c>
      <c r="AI206" s="101">
        <v>0</v>
      </c>
      <c r="AJ206" s="165">
        <v>0</v>
      </c>
      <c r="AK206" s="101">
        <v>0</v>
      </c>
      <c r="AL206" s="101">
        <v>0</v>
      </c>
      <c r="AM206" s="101">
        <f t="shared" si="86"/>
        <v>0</v>
      </c>
      <c r="AN206" s="101">
        <f t="shared" si="87"/>
        <v>0</v>
      </c>
      <c r="AO206" s="101" t="s">
        <v>157</v>
      </c>
    </row>
    <row r="207" spans="1:41" ht="56.25" customHeight="1">
      <c r="A207" s="103" t="s">
        <v>92</v>
      </c>
      <c r="B207" s="103" t="s">
        <v>93</v>
      </c>
      <c r="C207" s="103" t="s">
        <v>37</v>
      </c>
      <c r="D207" s="100" t="s">
        <v>157</v>
      </c>
      <c r="E207" s="100" t="s">
        <v>157</v>
      </c>
      <c r="F207" s="100" t="s">
        <v>157</v>
      </c>
      <c r="G207" s="100" t="s">
        <v>157</v>
      </c>
      <c r="H207" s="101" t="s">
        <v>157</v>
      </c>
      <c r="I207" s="101" t="s">
        <v>157</v>
      </c>
      <c r="J207" s="101">
        <v>0</v>
      </c>
      <c r="K207" s="101">
        <f t="shared" si="92"/>
        <v>0</v>
      </c>
      <c r="L207" s="104" t="s">
        <v>157</v>
      </c>
      <c r="M207" s="104" t="s">
        <v>157</v>
      </c>
      <c r="N207" s="104" t="s">
        <v>157</v>
      </c>
      <c r="O207" s="104" t="s">
        <v>157</v>
      </c>
      <c r="P207" s="101">
        <f t="shared" si="93"/>
        <v>0</v>
      </c>
      <c r="Q207" s="104" t="s">
        <v>157</v>
      </c>
      <c r="R207" s="104" t="s">
        <v>157</v>
      </c>
      <c r="S207" s="104" t="s">
        <v>157</v>
      </c>
      <c r="T207" s="104" t="s">
        <v>157</v>
      </c>
      <c r="U207" s="100" t="s">
        <v>157</v>
      </c>
      <c r="V207" s="101">
        <v>0</v>
      </c>
      <c r="W207" s="100" t="s">
        <v>157</v>
      </c>
      <c r="X207" s="101">
        <v>0</v>
      </c>
      <c r="Y207" s="100" t="s">
        <v>157</v>
      </c>
      <c r="Z207" s="101" t="s">
        <v>157</v>
      </c>
      <c r="AA207" s="100">
        <v>0</v>
      </c>
      <c r="AB207" s="100" t="s">
        <v>157</v>
      </c>
      <c r="AC207" s="101">
        <v>0</v>
      </c>
      <c r="AD207" s="101">
        <v>0</v>
      </c>
      <c r="AE207" s="101">
        <v>0</v>
      </c>
      <c r="AF207" s="101">
        <v>0</v>
      </c>
      <c r="AG207" s="101">
        <v>0</v>
      </c>
      <c r="AH207" s="101">
        <v>0</v>
      </c>
      <c r="AI207" s="101">
        <v>0</v>
      </c>
      <c r="AJ207" s="165">
        <v>0</v>
      </c>
      <c r="AK207" s="101">
        <v>0</v>
      </c>
      <c r="AL207" s="101">
        <v>0</v>
      </c>
      <c r="AM207" s="101">
        <f t="shared" si="86"/>
        <v>0</v>
      </c>
      <c r="AN207" s="101">
        <f t="shared" si="87"/>
        <v>0</v>
      </c>
      <c r="AO207" s="101" t="s">
        <v>157</v>
      </c>
    </row>
    <row r="208" spans="1:41" s="102" customFormat="1" ht="47.25" customHeight="1">
      <c r="A208" s="99" t="s">
        <v>94</v>
      </c>
      <c r="B208" s="99" t="s">
        <v>95</v>
      </c>
      <c r="C208" s="99" t="s">
        <v>37</v>
      </c>
      <c r="D208" s="100" t="s">
        <v>157</v>
      </c>
      <c r="E208" s="100" t="s">
        <v>157</v>
      </c>
      <c r="F208" s="100" t="s">
        <v>157</v>
      </c>
      <c r="G208" s="100" t="s">
        <v>157</v>
      </c>
      <c r="H208" s="101" t="s">
        <v>157</v>
      </c>
      <c r="I208" s="101" t="s">
        <v>157</v>
      </c>
      <c r="J208" s="101">
        <v>0</v>
      </c>
      <c r="K208" s="101">
        <f t="shared" si="92"/>
        <v>65.821328666666332</v>
      </c>
      <c r="L208" s="101">
        <f>L213</f>
        <v>7.2403461533332978</v>
      </c>
      <c r="M208" s="101">
        <f>K208-L208</f>
        <v>58.580982513333034</v>
      </c>
      <c r="N208" s="101">
        <v>0</v>
      </c>
      <c r="O208" s="101">
        <v>0</v>
      </c>
      <c r="P208" s="101">
        <f t="shared" si="93"/>
        <v>61.654661999999334</v>
      </c>
      <c r="Q208" s="101">
        <f>Q213</f>
        <v>6.7820128199999266</v>
      </c>
      <c r="R208" s="101">
        <f>P208-Q208</f>
        <v>54.872649179999406</v>
      </c>
      <c r="S208" s="101">
        <v>0</v>
      </c>
      <c r="T208" s="101">
        <v>0</v>
      </c>
      <c r="U208" s="101">
        <v>0</v>
      </c>
      <c r="V208" s="101">
        <v>0</v>
      </c>
      <c r="W208" s="101">
        <v>0</v>
      </c>
      <c r="X208" s="101">
        <v>0</v>
      </c>
      <c r="Y208" s="101" t="s">
        <v>157</v>
      </c>
      <c r="Z208" s="101" t="s">
        <v>157</v>
      </c>
      <c r="AA208" s="101">
        <v>0</v>
      </c>
      <c r="AB208" s="101" t="s">
        <v>157</v>
      </c>
      <c r="AC208" s="101">
        <f>AC213</f>
        <v>0</v>
      </c>
      <c r="AD208" s="101">
        <f t="shared" ref="AD208:AF208" si="95">AD213</f>
        <v>0</v>
      </c>
      <c r="AE208" s="101">
        <f t="shared" si="95"/>
        <v>4.5833333333333339</v>
      </c>
      <c r="AF208" s="101">
        <f t="shared" si="95"/>
        <v>4.5833333333333339</v>
      </c>
      <c r="AG208" s="101">
        <f>AG213</f>
        <v>15.404661999999998</v>
      </c>
      <c r="AH208" s="101">
        <f>AH213</f>
        <v>15.404661999999998</v>
      </c>
      <c r="AI208" s="101">
        <f t="shared" ref="AI208" si="96">AI213</f>
        <v>33.333333333333002</v>
      </c>
      <c r="AJ208" s="165">
        <f t="shared" ref="AJ208:AL208" si="97">AJ213</f>
        <v>29.166666666666</v>
      </c>
      <c r="AK208" s="101">
        <f t="shared" ref="AK208" si="98">AK213</f>
        <v>12.5</v>
      </c>
      <c r="AL208" s="101">
        <f t="shared" si="97"/>
        <v>12.5</v>
      </c>
      <c r="AM208" s="101">
        <f t="shared" si="86"/>
        <v>65.821328666666332</v>
      </c>
      <c r="AN208" s="101">
        <f t="shared" si="87"/>
        <v>61.654661999999334</v>
      </c>
      <c r="AO208" s="101" t="s">
        <v>157</v>
      </c>
    </row>
    <row r="209" spans="1:41" ht="63" customHeight="1">
      <c r="A209" s="103" t="s">
        <v>96</v>
      </c>
      <c r="B209" s="103" t="s">
        <v>97</v>
      </c>
      <c r="C209" s="103" t="s">
        <v>37</v>
      </c>
      <c r="D209" s="100" t="s">
        <v>157</v>
      </c>
      <c r="E209" s="100" t="s">
        <v>157</v>
      </c>
      <c r="F209" s="100" t="s">
        <v>157</v>
      </c>
      <c r="G209" s="100" t="s">
        <v>157</v>
      </c>
      <c r="H209" s="101" t="s">
        <v>157</v>
      </c>
      <c r="I209" s="101" t="s">
        <v>157</v>
      </c>
      <c r="J209" s="101">
        <v>0</v>
      </c>
      <c r="K209" s="101">
        <f t="shared" si="92"/>
        <v>0</v>
      </c>
      <c r="L209" s="104" t="s">
        <v>157</v>
      </c>
      <c r="M209" s="104" t="s">
        <v>157</v>
      </c>
      <c r="N209" s="104" t="s">
        <v>157</v>
      </c>
      <c r="O209" s="104" t="s">
        <v>157</v>
      </c>
      <c r="P209" s="101">
        <f t="shared" si="93"/>
        <v>0</v>
      </c>
      <c r="Q209" s="104" t="s">
        <v>157</v>
      </c>
      <c r="R209" s="104" t="s">
        <v>157</v>
      </c>
      <c r="S209" s="104" t="s">
        <v>157</v>
      </c>
      <c r="T209" s="104" t="s">
        <v>157</v>
      </c>
      <c r="U209" s="100" t="s">
        <v>157</v>
      </c>
      <c r="V209" s="101">
        <v>0</v>
      </c>
      <c r="W209" s="100" t="s">
        <v>157</v>
      </c>
      <c r="X209" s="101">
        <v>0</v>
      </c>
      <c r="Y209" s="100" t="s">
        <v>157</v>
      </c>
      <c r="Z209" s="101" t="s">
        <v>157</v>
      </c>
      <c r="AA209" s="100">
        <v>0</v>
      </c>
      <c r="AB209" s="100" t="s">
        <v>157</v>
      </c>
      <c r="AC209" s="101">
        <v>0</v>
      </c>
      <c r="AD209" s="101">
        <v>0</v>
      </c>
      <c r="AE209" s="101">
        <v>0</v>
      </c>
      <c r="AF209" s="101">
        <v>0</v>
      </c>
      <c r="AG209" s="101">
        <v>0</v>
      </c>
      <c r="AH209" s="101">
        <v>0</v>
      </c>
      <c r="AI209" s="101">
        <v>0</v>
      </c>
      <c r="AJ209" s="165">
        <v>0</v>
      </c>
      <c r="AK209" s="101">
        <v>0</v>
      </c>
      <c r="AL209" s="101">
        <v>0</v>
      </c>
      <c r="AM209" s="101">
        <f t="shared" si="86"/>
        <v>0</v>
      </c>
      <c r="AN209" s="101">
        <f t="shared" si="87"/>
        <v>0</v>
      </c>
      <c r="AO209" s="101" t="s">
        <v>157</v>
      </c>
    </row>
    <row r="210" spans="1:41" ht="63" customHeight="1">
      <c r="A210" s="103" t="s">
        <v>98</v>
      </c>
      <c r="B210" s="103" t="s">
        <v>99</v>
      </c>
      <c r="C210" s="103" t="s">
        <v>37</v>
      </c>
      <c r="D210" s="100" t="s">
        <v>157</v>
      </c>
      <c r="E210" s="100" t="s">
        <v>157</v>
      </c>
      <c r="F210" s="100" t="s">
        <v>157</v>
      </c>
      <c r="G210" s="100" t="s">
        <v>157</v>
      </c>
      <c r="H210" s="101" t="s">
        <v>157</v>
      </c>
      <c r="I210" s="101" t="s">
        <v>157</v>
      </c>
      <c r="J210" s="101">
        <v>0</v>
      </c>
      <c r="K210" s="101">
        <f t="shared" si="92"/>
        <v>0</v>
      </c>
      <c r="L210" s="104" t="s">
        <v>157</v>
      </c>
      <c r="M210" s="104" t="s">
        <v>157</v>
      </c>
      <c r="N210" s="104" t="s">
        <v>157</v>
      </c>
      <c r="O210" s="104" t="s">
        <v>157</v>
      </c>
      <c r="P210" s="101">
        <f t="shared" si="93"/>
        <v>0</v>
      </c>
      <c r="Q210" s="104" t="s">
        <v>157</v>
      </c>
      <c r="R210" s="104" t="s">
        <v>157</v>
      </c>
      <c r="S210" s="104" t="s">
        <v>157</v>
      </c>
      <c r="T210" s="104" t="s">
        <v>157</v>
      </c>
      <c r="U210" s="100" t="s">
        <v>157</v>
      </c>
      <c r="V210" s="101">
        <v>0</v>
      </c>
      <c r="W210" s="100" t="s">
        <v>157</v>
      </c>
      <c r="X210" s="101">
        <v>0</v>
      </c>
      <c r="Y210" s="100" t="s">
        <v>157</v>
      </c>
      <c r="Z210" s="101" t="s">
        <v>157</v>
      </c>
      <c r="AA210" s="100">
        <v>0</v>
      </c>
      <c r="AB210" s="100" t="s">
        <v>157</v>
      </c>
      <c r="AC210" s="101">
        <v>0</v>
      </c>
      <c r="AD210" s="101">
        <v>0</v>
      </c>
      <c r="AE210" s="101">
        <v>0</v>
      </c>
      <c r="AF210" s="101">
        <v>0</v>
      </c>
      <c r="AG210" s="101">
        <v>0</v>
      </c>
      <c r="AH210" s="101">
        <v>0</v>
      </c>
      <c r="AI210" s="101">
        <v>0</v>
      </c>
      <c r="AJ210" s="165">
        <v>0</v>
      </c>
      <c r="AK210" s="101">
        <v>0</v>
      </c>
      <c r="AL210" s="101">
        <v>0</v>
      </c>
      <c r="AM210" s="101">
        <f t="shared" si="86"/>
        <v>0</v>
      </c>
      <c r="AN210" s="101">
        <f t="shared" si="87"/>
        <v>0</v>
      </c>
      <c r="AO210" s="101" t="s">
        <v>157</v>
      </c>
    </row>
    <row r="211" spans="1:41" ht="47.25" customHeight="1">
      <c r="A211" s="103" t="s">
        <v>100</v>
      </c>
      <c r="B211" s="103" t="s">
        <v>101</v>
      </c>
      <c r="C211" s="103" t="s">
        <v>37</v>
      </c>
      <c r="D211" s="100" t="s">
        <v>157</v>
      </c>
      <c r="E211" s="100" t="s">
        <v>157</v>
      </c>
      <c r="F211" s="100" t="s">
        <v>157</v>
      </c>
      <c r="G211" s="100" t="s">
        <v>157</v>
      </c>
      <c r="H211" s="101" t="s">
        <v>157</v>
      </c>
      <c r="I211" s="101" t="s">
        <v>157</v>
      </c>
      <c r="J211" s="101">
        <v>0</v>
      </c>
      <c r="K211" s="101">
        <f t="shared" si="92"/>
        <v>0</v>
      </c>
      <c r="L211" s="104" t="s">
        <v>157</v>
      </c>
      <c r="M211" s="104" t="s">
        <v>157</v>
      </c>
      <c r="N211" s="104" t="s">
        <v>157</v>
      </c>
      <c r="O211" s="104" t="s">
        <v>157</v>
      </c>
      <c r="P211" s="101">
        <f t="shared" si="93"/>
        <v>0</v>
      </c>
      <c r="Q211" s="104" t="s">
        <v>157</v>
      </c>
      <c r="R211" s="104" t="s">
        <v>157</v>
      </c>
      <c r="S211" s="104" t="s">
        <v>157</v>
      </c>
      <c r="T211" s="104" t="s">
        <v>157</v>
      </c>
      <c r="U211" s="100" t="s">
        <v>157</v>
      </c>
      <c r="V211" s="101">
        <v>0</v>
      </c>
      <c r="W211" s="100" t="s">
        <v>157</v>
      </c>
      <c r="X211" s="101">
        <v>0</v>
      </c>
      <c r="Y211" s="100" t="s">
        <v>157</v>
      </c>
      <c r="Z211" s="101" t="s">
        <v>157</v>
      </c>
      <c r="AA211" s="100">
        <v>0</v>
      </c>
      <c r="AB211" s="100" t="s">
        <v>157</v>
      </c>
      <c r="AC211" s="101">
        <v>0</v>
      </c>
      <c r="AD211" s="101">
        <v>0</v>
      </c>
      <c r="AE211" s="101">
        <v>0</v>
      </c>
      <c r="AF211" s="101">
        <v>0</v>
      </c>
      <c r="AG211" s="101">
        <v>0</v>
      </c>
      <c r="AH211" s="101">
        <v>0</v>
      </c>
      <c r="AI211" s="101">
        <v>0</v>
      </c>
      <c r="AJ211" s="165">
        <v>0</v>
      </c>
      <c r="AK211" s="101">
        <v>0</v>
      </c>
      <c r="AL211" s="101">
        <v>0</v>
      </c>
      <c r="AM211" s="101">
        <f t="shared" si="86"/>
        <v>0</v>
      </c>
      <c r="AN211" s="101">
        <f t="shared" si="87"/>
        <v>0</v>
      </c>
      <c r="AO211" s="101" t="s">
        <v>157</v>
      </c>
    </row>
    <row r="212" spans="1:41" ht="63" customHeight="1">
      <c r="A212" s="103" t="s">
        <v>102</v>
      </c>
      <c r="B212" s="103" t="s">
        <v>103</v>
      </c>
      <c r="C212" s="103" t="s">
        <v>37</v>
      </c>
      <c r="D212" s="100" t="s">
        <v>157</v>
      </c>
      <c r="E212" s="100" t="s">
        <v>157</v>
      </c>
      <c r="F212" s="100" t="s">
        <v>157</v>
      </c>
      <c r="G212" s="100" t="s">
        <v>157</v>
      </c>
      <c r="H212" s="101" t="s">
        <v>157</v>
      </c>
      <c r="I212" s="101" t="s">
        <v>157</v>
      </c>
      <c r="J212" s="101">
        <v>0</v>
      </c>
      <c r="K212" s="101">
        <f t="shared" si="92"/>
        <v>0</v>
      </c>
      <c r="L212" s="104" t="s">
        <v>157</v>
      </c>
      <c r="M212" s="104" t="s">
        <v>157</v>
      </c>
      <c r="N212" s="104" t="s">
        <v>157</v>
      </c>
      <c r="O212" s="104" t="s">
        <v>157</v>
      </c>
      <c r="P212" s="101">
        <f t="shared" si="93"/>
        <v>0</v>
      </c>
      <c r="Q212" s="104" t="s">
        <v>157</v>
      </c>
      <c r="R212" s="104" t="s">
        <v>157</v>
      </c>
      <c r="S212" s="104" t="s">
        <v>157</v>
      </c>
      <c r="T212" s="104" t="s">
        <v>157</v>
      </c>
      <c r="U212" s="100" t="s">
        <v>157</v>
      </c>
      <c r="V212" s="101">
        <v>0</v>
      </c>
      <c r="W212" s="100" t="s">
        <v>157</v>
      </c>
      <c r="X212" s="101">
        <v>0</v>
      </c>
      <c r="Y212" s="100" t="s">
        <v>157</v>
      </c>
      <c r="Z212" s="101" t="s">
        <v>157</v>
      </c>
      <c r="AA212" s="100">
        <v>0</v>
      </c>
      <c r="AB212" s="100" t="s">
        <v>157</v>
      </c>
      <c r="AC212" s="101">
        <v>0</v>
      </c>
      <c r="AD212" s="101">
        <v>0</v>
      </c>
      <c r="AE212" s="101">
        <v>0</v>
      </c>
      <c r="AF212" s="101">
        <v>0</v>
      </c>
      <c r="AG212" s="101">
        <v>0</v>
      </c>
      <c r="AH212" s="101">
        <v>0</v>
      </c>
      <c r="AI212" s="101">
        <v>0</v>
      </c>
      <c r="AJ212" s="165">
        <v>0</v>
      </c>
      <c r="AK212" s="101">
        <v>0</v>
      </c>
      <c r="AL212" s="101">
        <v>0</v>
      </c>
      <c r="AM212" s="101">
        <f t="shared" si="86"/>
        <v>0</v>
      </c>
      <c r="AN212" s="101">
        <f t="shared" si="87"/>
        <v>0</v>
      </c>
      <c r="AO212" s="101" t="s">
        <v>157</v>
      </c>
    </row>
    <row r="213" spans="1:41" s="102" customFormat="1" ht="63" customHeight="1">
      <c r="A213" s="106" t="s">
        <v>104</v>
      </c>
      <c r="B213" s="107" t="s">
        <v>105</v>
      </c>
      <c r="C213" s="107" t="s">
        <v>37</v>
      </c>
      <c r="D213" s="100" t="s">
        <v>157</v>
      </c>
      <c r="E213" s="100" t="s">
        <v>157</v>
      </c>
      <c r="F213" s="100" t="s">
        <v>157</v>
      </c>
      <c r="G213" s="100" t="s">
        <v>157</v>
      </c>
      <c r="H213" s="101" t="s">
        <v>157</v>
      </c>
      <c r="I213" s="101" t="s">
        <v>157</v>
      </c>
      <c r="J213" s="101">
        <v>0</v>
      </c>
      <c r="K213" s="101">
        <f t="shared" si="92"/>
        <v>65.821328666666332</v>
      </c>
      <c r="L213" s="101">
        <f>SUM(L214:L216)</f>
        <v>7.2403461533332978</v>
      </c>
      <c r="M213" s="101">
        <f>K213-L213</f>
        <v>58.580982513333034</v>
      </c>
      <c r="N213" s="101">
        <v>0</v>
      </c>
      <c r="O213" s="101">
        <v>0</v>
      </c>
      <c r="P213" s="101">
        <f t="shared" si="93"/>
        <v>61.654661999999334</v>
      </c>
      <c r="Q213" s="101">
        <f>SUM(Q214:Q216)</f>
        <v>6.7820128199999266</v>
      </c>
      <c r="R213" s="101">
        <f>P213-Q213</f>
        <v>54.872649179999406</v>
      </c>
      <c r="S213" s="101">
        <v>0</v>
      </c>
      <c r="T213" s="101">
        <v>0</v>
      </c>
      <c r="U213" s="101">
        <v>0</v>
      </c>
      <c r="V213" s="101">
        <v>0</v>
      </c>
      <c r="W213" s="101">
        <v>0</v>
      </c>
      <c r="X213" s="101">
        <v>0</v>
      </c>
      <c r="Y213" s="101" t="s">
        <v>157</v>
      </c>
      <c r="Z213" s="101" t="s">
        <v>157</v>
      </c>
      <c r="AA213" s="101">
        <v>0</v>
      </c>
      <c r="AB213" s="101" t="s">
        <v>157</v>
      </c>
      <c r="AC213" s="101">
        <f>SUM(AC214:AC216)</f>
        <v>0</v>
      </c>
      <c r="AD213" s="101">
        <f t="shared" ref="AD213:AL213" si="99">SUM(AD214:AD216)</f>
        <v>0</v>
      </c>
      <c r="AE213" s="101">
        <f t="shared" si="99"/>
        <v>4.5833333333333339</v>
      </c>
      <c r="AF213" s="101">
        <f t="shared" si="99"/>
        <v>4.5833333333333339</v>
      </c>
      <c r="AG213" s="101">
        <f t="shared" ref="AG213" si="100">SUM(AG214:AG216)</f>
        <v>15.404661999999998</v>
      </c>
      <c r="AH213" s="101">
        <f t="shared" si="99"/>
        <v>15.404661999999998</v>
      </c>
      <c r="AI213" s="101">
        <f t="shared" ref="AI213" si="101">SUM(AI214:AI216)</f>
        <v>33.333333333333002</v>
      </c>
      <c r="AJ213" s="165">
        <f t="shared" si="99"/>
        <v>29.166666666666</v>
      </c>
      <c r="AK213" s="101">
        <f t="shared" ref="AK213" si="102">SUM(AK214:AK216)</f>
        <v>12.5</v>
      </c>
      <c r="AL213" s="101">
        <f t="shared" si="99"/>
        <v>12.5</v>
      </c>
      <c r="AM213" s="101">
        <f t="shared" si="86"/>
        <v>65.821328666666332</v>
      </c>
      <c r="AN213" s="101">
        <f t="shared" si="87"/>
        <v>61.654661999999334</v>
      </c>
      <c r="AO213" s="101" t="s">
        <v>157</v>
      </c>
    </row>
    <row r="214" spans="1:41" ht="63" customHeight="1">
      <c r="A214" s="81" t="s">
        <v>104</v>
      </c>
      <c r="B214" s="82" t="s">
        <v>657</v>
      </c>
      <c r="C214" s="81" t="s">
        <v>565</v>
      </c>
      <c r="D214" s="100" t="s">
        <v>605</v>
      </c>
      <c r="E214" s="100">
        <v>2019</v>
      </c>
      <c r="F214" s="100">
        <v>2022</v>
      </c>
      <c r="G214" s="100">
        <v>2022</v>
      </c>
      <c r="H214" s="101" t="s">
        <v>157</v>
      </c>
      <c r="I214" s="101" t="s">
        <v>157</v>
      </c>
      <c r="J214" s="101">
        <v>0</v>
      </c>
      <c r="K214" s="101">
        <f t="shared" si="92"/>
        <v>61.991056666666339</v>
      </c>
      <c r="L214" s="101">
        <f>K214*11/100</f>
        <v>6.819016233333298</v>
      </c>
      <c r="M214" s="101">
        <f>K214-L214</f>
        <v>55.172040433333038</v>
      </c>
      <c r="N214" s="101">
        <v>0</v>
      </c>
      <c r="O214" s="101">
        <v>0</v>
      </c>
      <c r="P214" s="101">
        <f t="shared" si="93"/>
        <v>57.824389999999333</v>
      </c>
      <c r="Q214" s="101">
        <f>P214*11/100</f>
        <v>6.3606828999999268</v>
      </c>
      <c r="R214" s="101">
        <f>P214-Q214</f>
        <v>51.463707099999404</v>
      </c>
      <c r="S214" s="101">
        <v>0</v>
      </c>
      <c r="T214" s="101">
        <v>0</v>
      </c>
      <c r="U214" s="101">
        <v>0</v>
      </c>
      <c r="V214" s="101">
        <v>0</v>
      </c>
      <c r="W214" s="101">
        <v>0</v>
      </c>
      <c r="X214" s="101">
        <v>0</v>
      </c>
      <c r="Y214" s="101" t="s">
        <v>157</v>
      </c>
      <c r="Z214" s="101" t="s">
        <v>157</v>
      </c>
      <c r="AA214" s="101">
        <v>0</v>
      </c>
      <c r="AB214" s="101" t="s">
        <v>157</v>
      </c>
      <c r="AC214" s="101">
        <v>0</v>
      </c>
      <c r="AD214" s="101">
        <v>0</v>
      </c>
      <c r="AE214" s="101">
        <v>4.5833333333333339</v>
      </c>
      <c r="AF214" s="101">
        <v>4.5833333333333339</v>
      </c>
      <c r="AG214" s="101">
        <v>11.574389999999999</v>
      </c>
      <c r="AH214" s="101">
        <v>11.574389999999999</v>
      </c>
      <c r="AI214" s="101">
        <v>33.333333333333002</v>
      </c>
      <c r="AJ214" s="165">
        <v>29.166666666666</v>
      </c>
      <c r="AK214" s="101">
        <v>12.5</v>
      </c>
      <c r="AL214" s="101">
        <v>12.5</v>
      </c>
      <c r="AM214" s="101">
        <f t="shared" si="86"/>
        <v>61.991056666666339</v>
      </c>
      <c r="AN214" s="101">
        <f t="shared" si="87"/>
        <v>57.824389999999333</v>
      </c>
      <c r="AO214" s="101" t="s">
        <v>157</v>
      </c>
    </row>
    <row r="215" spans="1:41" ht="63" customHeight="1">
      <c r="A215" s="81" t="s">
        <v>104</v>
      </c>
      <c r="B215" s="82" t="s">
        <v>675</v>
      </c>
      <c r="C215" s="81" t="s">
        <v>676</v>
      </c>
      <c r="D215" s="100" t="s">
        <v>605</v>
      </c>
      <c r="E215" s="100">
        <v>2020</v>
      </c>
      <c r="F215" s="100">
        <v>2022</v>
      </c>
      <c r="G215" s="100">
        <v>2022</v>
      </c>
      <c r="H215" s="101" t="s">
        <v>157</v>
      </c>
      <c r="I215" s="101" t="s">
        <v>157</v>
      </c>
      <c r="J215" s="101">
        <v>0</v>
      </c>
      <c r="K215" s="101">
        <f t="shared" ref="K215:K216" si="103">AM215</f>
        <v>2.1636649999999999</v>
      </c>
      <c r="L215" s="101">
        <f t="shared" ref="L215:L216" si="104">K215*11/100</f>
        <v>0.23800314999999997</v>
      </c>
      <c r="M215" s="101">
        <f t="shared" ref="M215:M216" si="105">K215-L215</f>
        <v>1.92566185</v>
      </c>
      <c r="N215" s="101">
        <v>0</v>
      </c>
      <c r="O215" s="101">
        <v>0</v>
      </c>
      <c r="P215" s="101">
        <f t="shared" ref="P215:P216" si="106">AN215</f>
        <v>2.1636649999999999</v>
      </c>
      <c r="Q215" s="101">
        <f t="shared" ref="Q215:Q216" si="107">P215*11/100</f>
        <v>0.23800314999999997</v>
      </c>
      <c r="R215" s="101">
        <f t="shared" ref="R215:R216" si="108">P215-Q215</f>
        <v>1.92566185</v>
      </c>
      <c r="S215" s="101">
        <v>0</v>
      </c>
      <c r="T215" s="101">
        <v>0</v>
      </c>
      <c r="U215" s="101">
        <v>0</v>
      </c>
      <c r="V215" s="101">
        <v>0</v>
      </c>
      <c r="W215" s="101">
        <v>0</v>
      </c>
      <c r="X215" s="101">
        <v>0</v>
      </c>
      <c r="Y215" s="101" t="s">
        <v>157</v>
      </c>
      <c r="Z215" s="101" t="s">
        <v>157</v>
      </c>
      <c r="AA215" s="101">
        <v>0</v>
      </c>
      <c r="AB215" s="101" t="s">
        <v>157</v>
      </c>
      <c r="AC215" s="101">
        <v>0</v>
      </c>
      <c r="AD215" s="101">
        <v>0</v>
      </c>
      <c r="AE215" s="101">
        <v>0</v>
      </c>
      <c r="AF215" s="101">
        <v>0</v>
      </c>
      <c r="AG215" s="101">
        <v>2.1636649999999999</v>
      </c>
      <c r="AH215" s="101">
        <v>2.1636649999999999</v>
      </c>
      <c r="AI215" s="101">
        <v>0</v>
      </c>
      <c r="AJ215" s="165">
        <v>0</v>
      </c>
      <c r="AK215" s="101">
        <v>0</v>
      </c>
      <c r="AL215" s="101">
        <v>0</v>
      </c>
      <c r="AM215" s="101">
        <f t="shared" ref="AM215:AM216" si="109">AC215+AE215+AG215+AI215+AK215</f>
        <v>2.1636649999999999</v>
      </c>
      <c r="AN215" s="101">
        <f t="shared" ref="AN215:AN216" si="110">AD215+AF215+AH215+AJ215+AL215</f>
        <v>2.1636649999999999</v>
      </c>
      <c r="AO215" s="101" t="s">
        <v>157</v>
      </c>
    </row>
    <row r="216" spans="1:41" ht="63" customHeight="1">
      <c r="A216" s="81" t="s">
        <v>104</v>
      </c>
      <c r="B216" s="82" t="s">
        <v>677</v>
      </c>
      <c r="C216" s="81" t="s">
        <v>678</v>
      </c>
      <c r="D216" s="100" t="s">
        <v>605</v>
      </c>
      <c r="E216" s="100">
        <v>2020</v>
      </c>
      <c r="F216" s="100">
        <v>2022</v>
      </c>
      <c r="G216" s="100">
        <v>2022</v>
      </c>
      <c r="H216" s="101" t="s">
        <v>157</v>
      </c>
      <c r="I216" s="101" t="s">
        <v>157</v>
      </c>
      <c r="J216" s="101">
        <v>0</v>
      </c>
      <c r="K216" s="101">
        <f t="shared" si="103"/>
        <v>1.6666069999999999</v>
      </c>
      <c r="L216" s="101">
        <f t="shared" si="104"/>
        <v>0.18332677</v>
      </c>
      <c r="M216" s="101">
        <f t="shared" si="105"/>
        <v>1.4832802299999999</v>
      </c>
      <c r="N216" s="101">
        <v>0</v>
      </c>
      <c r="O216" s="101">
        <v>0</v>
      </c>
      <c r="P216" s="101">
        <f t="shared" si="106"/>
        <v>1.6666069999999999</v>
      </c>
      <c r="Q216" s="101">
        <f t="shared" si="107"/>
        <v>0.18332677</v>
      </c>
      <c r="R216" s="101">
        <f t="shared" si="108"/>
        <v>1.4832802299999999</v>
      </c>
      <c r="S216" s="101">
        <v>0</v>
      </c>
      <c r="T216" s="101">
        <v>0</v>
      </c>
      <c r="U216" s="101">
        <v>0</v>
      </c>
      <c r="V216" s="101">
        <v>0</v>
      </c>
      <c r="W216" s="101">
        <v>0</v>
      </c>
      <c r="X216" s="101">
        <v>0</v>
      </c>
      <c r="Y216" s="101" t="s">
        <v>157</v>
      </c>
      <c r="Z216" s="101" t="s">
        <v>157</v>
      </c>
      <c r="AA216" s="101">
        <v>0</v>
      </c>
      <c r="AB216" s="101" t="s">
        <v>157</v>
      </c>
      <c r="AC216" s="101">
        <v>0</v>
      </c>
      <c r="AD216" s="101">
        <v>0</v>
      </c>
      <c r="AE216" s="101">
        <v>0</v>
      </c>
      <c r="AF216" s="101">
        <v>0</v>
      </c>
      <c r="AG216" s="101">
        <v>1.6666069999999999</v>
      </c>
      <c r="AH216" s="101">
        <v>1.6666069999999999</v>
      </c>
      <c r="AI216" s="101">
        <v>0</v>
      </c>
      <c r="AJ216" s="165">
        <v>0</v>
      </c>
      <c r="AK216" s="101">
        <v>0</v>
      </c>
      <c r="AL216" s="101">
        <v>0</v>
      </c>
      <c r="AM216" s="101">
        <f t="shared" si="109"/>
        <v>1.6666069999999999</v>
      </c>
      <c r="AN216" s="101">
        <f t="shared" si="110"/>
        <v>1.6666069999999999</v>
      </c>
      <c r="AO216" s="101" t="s">
        <v>157</v>
      </c>
    </row>
    <row r="217" spans="1:41" ht="31.5" customHeight="1">
      <c r="A217" s="103" t="s">
        <v>106</v>
      </c>
      <c r="B217" s="103" t="s">
        <v>107</v>
      </c>
      <c r="C217" s="103" t="s">
        <v>37</v>
      </c>
      <c r="D217" s="100" t="s">
        <v>157</v>
      </c>
      <c r="E217" s="100" t="s">
        <v>157</v>
      </c>
      <c r="F217" s="100" t="s">
        <v>157</v>
      </c>
      <c r="G217" s="100" t="s">
        <v>157</v>
      </c>
      <c r="H217" s="101" t="s">
        <v>157</v>
      </c>
      <c r="I217" s="101" t="s">
        <v>157</v>
      </c>
      <c r="J217" s="101">
        <v>0</v>
      </c>
      <c r="K217" s="101">
        <f t="shared" si="92"/>
        <v>0</v>
      </c>
      <c r="L217" s="104" t="s">
        <v>157</v>
      </c>
      <c r="M217" s="104" t="s">
        <v>157</v>
      </c>
      <c r="N217" s="104" t="s">
        <v>157</v>
      </c>
      <c r="O217" s="104" t="s">
        <v>157</v>
      </c>
      <c r="P217" s="101">
        <f t="shared" si="93"/>
        <v>0</v>
      </c>
      <c r="Q217" s="104" t="s">
        <v>157</v>
      </c>
      <c r="R217" s="104" t="s">
        <v>157</v>
      </c>
      <c r="S217" s="104" t="s">
        <v>157</v>
      </c>
      <c r="T217" s="104" t="s">
        <v>157</v>
      </c>
      <c r="U217" s="100" t="s">
        <v>157</v>
      </c>
      <c r="V217" s="101">
        <v>0</v>
      </c>
      <c r="W217" s="100" t="s">
        <v>157</v>
      </c>
      <c r="X217" s="101">
        <v>0</v>
      </c>
      <c r="Y217" s="100" t="s">
        <v>157</v>
      </c>
      <c r="Z217" s="101" t="s">
        <v>157</v>
      </c>
      <c r="AA217" s="100">
        <v>0</v>
      </c>
      <c r="AB217" s="100" t="s">
        <v>157</v>
      </c>
      <c r="AC217" s="101">
        <v>0</v>
      </c>
      <c r="AD217" s="101">
        <v>0</v>
      </c>
      <c r="AE217" s="101">
        <v>0</v>
      </c>
      <c r="AF217" s="101">
        <v>0</v>
      </c>
      <c r="AG217" s="101">
        <v>0</v>
      </c>
      <c r="AH217" s="101">
        <v>0</v>
      </c>
      <c r="AI217" s="101">
        <v>0</v>
      </c>
      <c r="AJ217" s="165">
        <v>0</v>
      </c>
      <c r="AK217" s="101">
        <v>0</v>
      </c>
      <c r="AL217" s="101">
        <v>0</v>
      </c>
      <c r="AM217" s="101">
        <f t="shared" si="86"/>
        <v>0</v>
      </c>
      <c r="AN217" s="101">
        <f t="shared" si="87"/>
        <v>0</v>
      </c>
      <c r="AO217" s="101" t="s">
        <v>157</v>
      </c>
    </row>
    <row r="218" spans="1:41" ht="47.25" customHeight="1">
      <c r="A218" s="103" t="s">
        <v>108</v>
      </c>
      <c r="B218" s="103" t="s">
        <v>109</v>
      </c>
      <c r="C218" s="103" t="s">
        <v>37</v>
      </c>
      <c r="D218" s="100" t="s">
        <v>157</v>
      </c>
      <c r="E218" s="100" t="s">
        <v>157</v>
      </c>
      <c r="F218" s="100" t="s">
        <v>157</v>
      </c>
      <c r="G218" s="100" t="s">
        <v>157</v>
      </c>
      <c r="H218" s="101" t="s">
        <v>157</v>
      </c>
      <c r="I218" s="101" t="s">
        <v>157</v>
      </c>
      <c r="J218" s="101">
        <v>0</v>
      </c>
      <c r="K218" s="101">
        <f t="shared" si="92"/>
        <v>0</v>
      </c>
      <c r="L218" s="104" t="s">
        <v>157</v>
      </c>
      <c r="M218" s="104" t="s">
        <v>157</v>
      </c>
      <c r="N218" s="104" t="s">
        <v>157</v>
      </c>
      <c r="O218" s="104" t="s">
        <v>157</v>
      </c>
      <c r="P218" s="101">
        <f t="shared" si="93"/>
        <v>0</v>
      </c>
      <c r="Q218" s="104" t="s">
        <v>157</v>
      </c>
      <c r="R218" s="104" t="s">
        <v>157</v>
      </c>
      <c r="S218" s="104" t="s">
        <v>157</v>
      </c>
      <c r="T218" s="104" t="s">
        <v>157</v>
      </c>
      <c r="U218" s="100" t="s">
        <v>157</v>
      </c>
      <c r="V218" s="101">
        <v>0</v>
      </c>
      <c r="W218" s="100" t="s">
        <v>157</v>
      </c>
      <c r="X218" s="101">
        <v>0</v>
      </c>
      <c r="Y218" s="100" t="s">
        <v>157</v>
      </c>
      <c r="Z218" s="101" t="s">
        <v>157</v>
      </c>
      <c r="AA218" s="100">
        <v>0</v>
      </c>
      <c r="AB218" s="100" t="s">
        <v>157</v>
      </c>
      <c r="AC218" s="101">
        <v>0</v>
      </c>
      <c r="AD218" s="101">
        <v>0</v>
      </c>
      <c r="AE218" s="101">
        <v>0</v>
      </c>
      <c r="AF218" s="101">
        <v>0</v>
      </c>
      <c r="AG218" s="101">
        <v>0</v>
      </c>
      <c r="AH218" s="101">
        <v>0</v>
      </c>
      <c r="AI218" s="101">
        <v>0</v>
      </c>
      <c r="AJ218" s="165">
        <v>0</v>
      </c>
      <c r="AK218" s="101">
        <v>0</v>
      </c>
      <c r="AL218" s="101">
        <v>0</v>
      </c>
      <c r="AM218" s="101">
        <f t="shared" si="86"/>
        <v>0</v>
      </c>
      <c r="AN218" s="101">
        <f t="shared" si="87"/>
        <v>0</v>
      </c>
      <c r="AO218" s="101" t="s">
        <v>157</v>
      </c>
    </row>
    <row r="219" spans="1:41" ht="47.25">
      <c r="A219" s="103" t="s">
        <v>110</v>
      </c>
      <c r="B219" s="103" t="s">
        <v>111</v>
      </c>
      <c r="C219" s="103" t="s">
        <v>37</v>
      </c>
      <c r="D219" s="100" t="s">
        <v>157</v>
      </c>
      <c r="E219" s="100" t="s">
        <v>157</v>
      </c>
      <c r="F219" s="100" t="s">
        <v>157</v>
      </c>
      <c r="G219" s="100" t="s">
        <v>157</v>
      </c>
      <c r="H219" s="101" t="s">
        <v>157</v>
      </c>
      <c r="I219" s="101" t="s">
        <v>157</v>
      </c>
      <c r="J219" s="101">
        <v>0</v>
      </c>
      <c r="K219" s="101">
        <f t="shared" si="92"/>
        <v>0</v>
      </c>
      <c r="L219" s="104" t="s">
        <v>157</v>
      </c>
      <c r="M219" s="104" t="s">
        <v>157</v>
      </c>
      <c r="N219" s="104" t="s">
        <v>157</v>
      </c>
      <c r="O219" s="104" t="s">
        <v>157</v>
      </c>
      <c r="P219" s="101">
        <f t="shared" si="93"/>
        <v>0</v>
      </c>
      <c r="Q219" s="104" t="s">
        <v>157</v>
      </c>
      <c r="R219" s="104" t="s">
        <v>157</v>
      </c>
      <c r="S219" s="104" t="s">
        <v>157</v>
      </c>
      <c r="T219" s="104" t="s">
        <v>157</v>
      </c>
      <c r="U219" s="100" t="s">
        <v>157</v>
      </c>
      <c r="V219" s="101">
        <v>0</v>
      </c>
      <c r="W219" s="100" t="s">
        <v>157</v>
      </c>
      <c r="X219" s="101">
        <v>0</v>
      </c>
      <c r="Y219" s="100" t="s">
        <v>157</v>
      </c>
      <c r="Z219" s="101" t="s">
        <v>157</v>
      </c>
      <c r="AA219" s="100">
        <v>0</v>
      </c>
      <c r="AB219" s="100" t="s">
        <v>157</v>
      </c>
      <c r="AC219" s="101">
        <v>0</v>
      </c>
      <c r="AD219" s="101">
        <v>0</v>
      </c>
      <c r="AE219" s="101">
        <v>0</v>
      </c>
      <c r="AF219" s="101">
        <v>0</v>
      </c>
      <c r="AG219" s="101">
        <v>0</v>
      </c>
      <c r="AH219" s="101">
        <v>0</v>
      </c>
      <c r="AI219" s="101">
        <v>0</v>
      </c>
      <c r="AJ219" s="165">
        <v>0</v>
      </c>
      <c r="AK219" s="101">
        <v>0</v>
      </c>
      <c r="AL219" s="101">
        <v>0</v>
      </c>
      <c r="AM219" s="101">
        <f t="shared" ref="AM219:AM284" si="111">AC219+AE219+AG219+AI219+AK219</f>
        <v>0</v>
      </c>
      <c r="AN219" s="101">
        <f t="shared" ref="AN219:AN284" si="112">AD219+AF219+AH219+AJ219+AL219</f>
        <v>0</v>
      </c>
      <c r="AO219" s="101" t="s">
        <v>157</v>
      </c>
    </row>
    <row r="220" spans="1:41" ht="63" customHeight="1">
      <c r="A220" s="103" t="s">
        <v>112</v>
      </c>
      <c r="B220" s="103" t="s">
        <v>113</v>
      </c>
      <c r="C220" s="103" t="s">
        <v>37</v>
      </c>
      <c r="D220" s="100" t="s">
        <v>157</v>
      </c>
      <c r="E220" s="100" t="s">
        <v>157</v>
      </c>
      <c r="F220" s="100" t="s">
        <v>157</v>
      </c>
      <c r="G220" s="100" t="s">
        <v>157</v>
      </c>
      <c r="H220" s="101" t="s">
        <v>157</v>
      </c>
      <c r="I220" s="101" t="s">
        <v>157</v>
      </c>
      <c r="J220" s="101">
        <v>0</v>
      </c>
      <c r="K220" s="101">
        <f t="shared" si="92"/>
        <v>0</v>
      </c>
      <c r="L220" s="104" t="s">
        <v>157</v>
      </c>
      <c r="M220" s="104" t="s">
        <v>157</v>
      </c>
      <c r="N220" s="104" t="s">
        <v>157</v>
      </c>
      <c r="O220" s="104" t="s">
        <v>157</v>
      </c>
      <c r="P220" s="101">
        <f t="shared" si="93"/>
        <v>0</v>
      </c>
      <c r="Q220" s="104" t="s">
        <v>157</v>
      </c>
      <c r="R220" s="104" t="s">
        <v>157</v>
      </c>
      <c r="S220" s="104" t="s">
        <v>157</v>
      </c>
      <c r="T220" s="104" t="s">
        <v>157</v>
      </c>
      <c r="U220" s="100" t="s">
        <v>157</v>
      </c>
      <c r="V220" s="101">
        <v>0</v>
      </c>
      <c r="W220" s="100" t="s">
        <v>157</v>
      </c>
      <c r="X220" s="101">
        <v>0</v>
      </c>
      <c r="Y220" s="100" t="s">
        <v>157</v>
      </c>
      <c r="Z220" s="101" t="s">
        <v>157</v>
      </c>
      <c r="AA220" s="100">
        <v>0</v>
      </c>
      <c r="AB220" s="100" t="s">
        <v>157</v>
      </c>
      <c r="AC220" s="101">
        <v>0</v>
      </c>
      <c r="AD220" s="101">
        <v>0</v>
      </c>
      <c r="AE220" s="101">
        <v>0</v>
      </c>
      <c r="AF220" s="101">
        <v>0</v>
      </c>
      <c r="AG220" s="101">
        <v>0</v>
      </c>
      <c r="AH220" s="101">
        <v>0</v>
      </c>
      <c r="AI220" s="101">
        <v>0</v>
      </c>
      <c r="AJ220" s="165">
        <v>0</v>
      </c>
      <c r="AK220" s="101">
        <v>0</v>
      </c>
      <c r="AL220" s="101">
        <v>0</v>
      </c>
      <c r="AM220" s="101">
        <f t="shared" si="111"/>
        <v>0</v>
      </c>
      <c r="AN220" s="101">
        <f t="shared" si="112"/>
        <v>0</v>
      </c>
      <c r="AO220" s="101" t="s">
        <v>157</v>
      </c>
    </row>
    <row r="221" spans="1:41" ht="63" customHeight="1">
      <c r="A221" s="103" t="s">
        <v>114</v>
      </c>
      <c r="B221" s="103" t="s">
        <v>115</v>
      </c>
      <c r="C221" s="103" t="s">
        <v>37</v>
      </c>
      <c r="D221" s="100" t="s">
        <v>157</v>
      </c>
      <c r="E221" s="100" t="s">
        <v>157</v>
      </c>
      <c r="F221" s="100" t="s">
        <v>157</v>
      </c>
      <c r="G221" s="100" t="s">
        <v>157</v>
      </c>
      <c r="H221" s="101" t="s">
        <v>157</v>
      </c>
      <c r="I221" s="101" t="s">
        <v>157</v>
      </c>
      <c r="J221" s="101">
        <v>0</v>
      </c>
      <c r="K221" s="101">
        <f t="shared" si="92"/>
        <v>0</v>
      </c>
      <c r="L221" s="104" t="s">
        <v>157</v>
      </c>
      <c r="M221" s="104" t="s">
        <v>157</v>
      </c>
      <c r="N221" s="104" t="s">
        <v>157</v>
      </c>
      <c r="O221" s="104" t="s">
        <v>157</v>
      </c>
      <c r="P221" s="101">
        <f t="shared" si="93"/>
        <v>0</v>
      </c>
      <c r="Q221" s="104" t="s">
        <v>157</v>
      </c>
      <c r="R221" s="104" t="s">
        <v>157</v>
      </c>
      <c r="S221" s="104" t="s">
        <v>157</v>
      </c>
      <c r="T221" s="104" t="s">
        <v>157</v>
      </c>
      <c r="U221" s="100" t="s">
        <v>157</v>
      </c>
      <c r="V221" s="101">
        <v>0</v>
      </c>
      <c r="W221" s="100" t="s">
        <v>157</v>
      </c>
      <c r="X221" s="101">
        <v>0</v>
      </c>
      <c r="Y221" s="100" t="s">
        <v>157</v>
      </c>
      <c r="Z221" s="101" t="s">
        <v>157</v>
      </c>
      <c r="AA221" s="100">
        <v>0</v>
      </c>
      <c r="AB221" s="100" t="s">
        <v>157</v>
      </c>
      <c r="AC221" s="101">
        <v>0</v>
      </c>
      <c r="AD221" s="101">
        <v>0</v>
      </c>
      <c r="AE221" s="101">
        <v>0</v>
      </c>
      <c r="AF221" s="101">
        <v>0</v>
      </c>
      <c r="AG221" s="101">
        <v>0</v>
      </c>
      <c r="AH221" s="101">
        <v>0</v>
      </c>
      <c r="AI221" s="101">
        <v>0</v>
      </c>
      <c r="AJ221" s="165">
        <v>0</v>
      </c>
      <c r="AK221" s="101">
        <v>0</v>
      </c>
      <c r="AL221" s="101">
        <v>0</v>
      </c>
      <c r="AM221" s="101">
        <f t="shared" si="111"/>
        <v>0</v>
      </c>
      <c r="AN221" s="101">
        <f t="shared" si="112"/>
        <v>0</v>
      </c>
      <c r="AO221" s="101" t="s">
        <v>157</v>
      </c>
    </row>
    <row r="222" spans="1:41" ht="47.25" customHeight="1">
      <c r="A222" s="103" t="s">
        <v>116</v>
      </c>
      <c r="B222" s="103" t="s">
        <v>117</v>
      </c>
      <c r="C222" s="103" t="s">
        <v>37</v>
      </c>
      <c r="D222" s="100" t="s">
        <v>157</v>
      </c>
      <c r="E222" s="100" t="s">
        <v>157</v>
      </c>
      <c r="F222" s="100" t="s">
        <v>157</v>
      </c>
      <c r="G222" s="100" t="s">
        <v>157</v>
      </c>
      <c r="H222" s="101" t="s">
        <v>157</v>
      </c>
      <c r="I222" s="101" t="s">
        <v>157</v>
      </c>
      <c r="J222" s="101">
        <v>0</v>
      </c>
      <c r="K222" s="101">
        <f t="shared" si="92"/>
        <v>0</v>
      </c>
      <c r="L222" s="104" t="s">
        <v>157</v>
      </c>
      <c r="M222" s="104" t="s">
        <v>157</v>
      </c>
      <c r="N222" s="104" t="s">
        <v>157</v>
      </c>
      <c r="O222" s="104" t="s">
        <v>157</v>
      </c>
      <c r="P222" s="101">
        <f t="shared" si="93"/>
        <v>0</v>
      </c>
      <c r="Q222" s="104" t="s">
        <v>157</v>
      </c>
      <c r="R222" s="104" t="s">
        <v>157</v>
      </c>
      <c r="S222" s="104" t="s">
        <v>157</v>
      </c>
      <c r="T222" s="104" t="s">
        <v>157</v>
      </c>
      <c r="U222" s="100" t="s">
        <v>157</v>
      </c>
      <c r="V222" s="101">
        <v>0</v>
      </c>
      <c r="W222" s="100" t="s">
        <v>157</v>
      </c>
      <c r="X222" s="101">
        <v>0</v>
      </c>
      <c r="Y222" s="100" t="s">
        <v>157</v>
      </c>
      <c r="Z222" s="101" t="s">
        <v>157</v>
      </c>
      <c r="AA222" s="100">
        <v>0</v>
      </c>
      <c r="AB222" s="100" t="s">
        <v>157</v>
      </c>
      <c r="AC222" s="101">
        <v>0</v>
      </c>
      <c r="AD222" s="101">
        <v>0</v>
      </c>
      <c r="AE222" s="101">
        <v>0</v>
      </c>
      <c r="AF222" s="101">
        <v>0</v>
      </c>
      <c r="AG222" s="101">
        <v>0</v>
      </c>
      <c r="AH222" s="101">
        <v>0</v>
      </c>
      <c r="AI222" s="101">
        <v>0</v>
      </c>
      <c r="AJ222" s="165">
        <v>0</v>
      </c>
      <c r="AK222" s="101">
        <v>0</v>
      </c>
      <c r="AL222" s="101">
        <v>0</v>
      </c>
      <c r="AM222" s="101">
        <f t="shared" si="111"/>
        <v>0</v>
      </c>
      <c r="AN222" s="101">
        <f t="shared" si="112"/>
        <v>0</v>
      </c>
      <c r="AO222" s="101" t="s">
        <v>157</v>
      </c>
    </row>
    <row r="223" spans="1:41" s="102" customFormat="1" ht="63">
      <c r="A223" s="99" t="s">
        <v>118</v>
      </c>
      <c r="B223" s="99" t="s">
        <v>119</v>
      </c>
      <c r="C223" s="99" t="s">
        <v>37</v>
      </c>
      <c r="D223" s="100" t="s">
        <v>157</v>
      </c>
      <c r="E223" s="100" t="s">
        <v>157</v>
      </c>
      <c r="F223" s="100" t="s">
        <v>157</v>
      </c>
      <c r="G223" s="100" t="s">
        <v>157</v>
      </c>
      <c r="H223" s="101">
        <v>0</v>
      </c>
      <c r="I223" s="101">
        <v>0</v>
      </c>
      <c r="J223" s="101">
        <v>0</v>
      </c>
      <c r="K223" s="101">
        <f t="shared" si="92"/>
        <v>123.099</v>
      </c>
      <c r="L223" s="101">
        <f>L225</f>
        <v>13.540889999999999</v>
      </c>
      <c r="M223" s="101">
        <f>K223-L223</f>
        <v>109.55811</v>
      </c>
      <c r="N223" s="101">
        <v>0</v>
      </c>
      <c r="O223" s="101">
        <v>0</v>
      </c>
      <c r="P223" s="101">
        <f t="shared" si="93"/>
        <v>123.099</v>
      </c>
      <c r="Q223" s="101">
        <f>Q225</f>
        <v>13.540889999999999</v>
      </c>
      <c r="R223" s="101">
        <f>P223-Q223</f>
        <v>109.55811</v>
      </c>
      <c r="S223" s="101">
        <v>0</v>
      </c>
      <c r="T223" s="101">
        <v>0</v>
      </c>
      <c r="U223" s="101">
        <v>0</v>
      </c>
      <c r="V223" s="101">
        <v>0</v>
      </c>
      <c r="W223" s="101">
        <v>0</v>
      </c>
      <c r="X223" s="101">
        <v>0</v>
      </c>
      <c r="Y223" s="101">
        <v>0</v>
      </c>
      <c r="Z223" s="101">
        <v>0</v>
      </c>
      <c r="AA223" s="101">
        <v>0</v>
      </c>
      <c r="AB223" s="101">
        <v>0</v>
      </c>
      <c r="AC223" s="101">
        <f>AC225</f>
        <v>0</v>
      </c>
      <c r="AD223" s="101">
        <f t="shared" ref="AD223:AF223" si="113">AD225</f>
        <v>0</v>
      </c>
      <c r="AE223" s="101">
        <f t="shared" si="113"/>
        <v>0</v>
      </c>
      <c r="AF223" s="101">
        <f t="shared" si="113"/>
        <v>0</v>
      </c>
      <c r="AG223" s="101">
        <f>AG225</f>
        <v>0</v>
      </c>
      <c r="AH223" s="101">
        <f>AH225</f>
        <v>0</v>
      </c>
      <c r="AI223" s="101">
        <f t="shared" ref="AI223" si="114">AI225</f>
        <v>0</v>
      </c>
      <c r="AJ223" s="165">
        <f t="shared" ref="AJ223:AL223" si="115">AJ225</f>
        <v>0</v>
      </c>
      <c r="AK223" s="101">
        <f t="shared" ref="AK223" si="116">AK225</f>
        <v>123.099</v>
      </c>
      <c r="AL223" s="101">
        <f t="shared" si="115"/>
        <v>123.099</v>
      </c>
      <c r="AM223" s="101">
        <f t="shared" si="111"/>
        <v>123.099</v>
      </c>
      <c r="AN223" s="101">
        <f t="shared" si="112"/>
        <v>123.099</v>
      </c>
      <c r="AO223" s="101" t="s">
        <v>157</v>
      </c>
    </row>
    <row r="224" spans="1:41" ht="63">
      <c r="A224" s="103" t="s">
        <v>120</v>
      </c>
      <c r="B224" s="103" t="s">
        <v>121</v>
      </c>
      <c r="C224" s="103" t="s">
        <v>37</v>
      </c>
      <c r="D224" s="100" t="s">
        <v>157</v>
      </c>
      <c r="E224" s="100" t="s">
        <v>157</v>
      </c>
      <c r="F224" s="100" t="s">
        <v>157</v>
      </c>
      <c r="G224" s="100" t="s">
        <v>157</v>
      </c>
      <c r="H224" s="101" t="s">
        <v>157</v>
      </c>
      <c r="I224" s="101" t="s">
        <v>157</v>
      </c>
      <c r="J224" s="101">
        <v>0</v>
      </c>
      <c r="K224" s="101">
        <f t="shared" si="92"/>
        <v>147.72</v>
      </c>
      <c r="L224" s="104" t="s">
        <v>157</v>
      </c>
      <c r="M224" s="104" t="s">
        <v>157</v>
      </c>
      <c r="N224" s="104" t="s">
        <v>157</v>
      </c>
      <c r="O224" s="104" t="s">
        <v>157</v>
      </c>
      <c r="P224" s="101">
        <f t="shared" si="93"/>
        <v>147.72</v>
      </c>
      <c r="Q224" s="104" t="s">
        <v>157</v>
      </c>
      <c r="R224" s="104" t="s">
        <v>157</v>
      </c>
      <c r="S224" s="104" t="s">
        <v>157</v>
      </c>
      <c r="T224" s="104" t="s">
        <v>157</v>
      </c>
      <c r="U224" s="100" t="s">
        <v>157</v>
      </c>
      <c r="V224" s="101">
        <v>536.07396610169496</v>
      </c>
      <c r="W224" s="100" t="s">
        <v>157</v>
      </c>
      <c r="X224" s="101">
        <v>536.07396610169496</v>
      </c>
      <c r="Y224" s="100" t="s">
        <v>157</v>
      </c>
      <c r="Z224" s="101">
        <v>536.07396610169496</v>
      </c>
      <c r="AA224" s="100">
        <v>0</v>
      </c>
      <c r="AB224" s="100" t="s">
        <v>157</v>
      </c>
      <c r="AC224" s="101">
        <v>0</v>
      </c>
      <c r="AD224" s="101">
        <v>0</v>
      </c>
      <c r="AE224" s="101">
        <v>0</v>
      </c>
      <c r="AF224" s="101">
        <v>0</v>
      </c>
      <c r="AG224" s="101">
        <v>0</v>
      </c>
      <c r="AH224" s="101">
        <v>0</v>
      </c>
      <c r="AI224" s="101">
        <v>0</v>
      </c>
      <c r="AJ224" s="165">
        <v>0</v>
      </c>
      <c r="AK224" s="101">
        <v>147.72</v>
      </c>
      <c r="AL224" s="101">
        <v>147.72</v>
      </c>
      <c r="AM224" s="101">
        <f t="shared" si="111"/>
        <v>147.72</v>
      </c>
      <c r="AN224" s="101">
        <f t="shared" si="112"/>
        <v>147.72</v>
      </c>
      <c r="AO224" s="101" t="s">
        <v>157</v>
      </c>
    </row>
    <row r="225" spans="1:41" s="102" customFormat="1" ht="63">
      <c r="A225" s="99" t="s">
        <v>122</v>
      </c>
      <c r="B225" s="99" t="s">
        <v>123</v>
      </c>
      <c r="C225" s="99" t="s">
        <v>37</v>
      </c>
      <c r="D225" s="100" t="s">
        <v>157</v>
      </c>
      <c r="E225" s="100" t="s">
        <v>157</v>
      </c>
      <c r="F225" s="100" t="s">
        <v>157</v>
      </c>
      <c r="G225" s="100" t="s">
        <v>157</v>
      </c>
      <c r="H225" s="101">
        <v>0</v>
      </c>
      <c r="I225" s="101">
        <v>0</v>
      </c>
      <c r="J225" s="101">
        <v>0</v>
      </c>
      <c r="K225" s="101">
        <f t="shared" si="92"/>
        <v>123.099</v>
      </c>
      <c r="L225" s="101">
        <f>L226+L228</f>
        <v>13.540889999999999</v>
      </c>
      <c r="M225" s="101">
        <f>K225-L225</f>
        <v>109.55811</v>
      </c>
      <c r="N225" s="101">
        <v>0</v>
      </c>
      <c r="O225" s="101">
        <v>0</v>
      </c>
      <c r="P225" s="101">
        <f t="shared" si="93"/>
        <v>123.099</v>
      </c>
      <c r="Q225" s="101">
        <f>Q226+Q228</f>
        <v>13.540889999999999</v>
      </c>
      <c r="R225" s="101">
        <f>P225-Q225</f>
        <v>109.55811</v>
      </c>
      <c r="S225" s="101">
        <v>0</v>
      </c>
      <c r="T225" s="101">
        <v>0</v>
      </c>
      <c r="U225" s="101">
        <v>0</v>
      </c>
      <c r="V225" s="101">
        <v>0</v>
      </c>
      <c r="W225" s="101">
        <v>0</v>
      </c>
      <c r="X225" s="101">
        <v>0</v>
      </c>
      <c r="Y225" s="101">
        <v>0</v>
      </c>
      <c r="Z225" s="101">
        <v>0</v>
      </c>
      <c r="AA225" s="101">
        <v>0</v>
      </c>
      <c r="AB225" s="101">
        <v>0</v>
      </c>
      <c r="AC225" s="101">
        <f>AC226+AC228</f>
        <v>0</v>
      </c>
      <c r="AD225" s="101">
        <f t="shared" ref="AD225:AG225" si="117">AD226+AD228</f>
        <v>0</v>
      </c>
      <c r="AE225" s="101">
        <f t="shared" si="117"/>
        <v>0</v>
      </c>
      <c r="AF225" s="101">
        <f t="shared" si="117"/>
        <v>0</v>
      </c>
      <c r="AG225" s="101">
        <f t="shared" si="117"/>
        <v>0</v>
      </c>
      <c r="AH225" s="101">
        <f t="shared" ref="AH225:AL225" si="118">AH226+AH228</f>
        <v>0</v>
      </c>
      <c r="AI225" s="101">
        <f>AI226+AI228</f>
        <v>0</v>
      </c>
      <c r="AJ225" s="165">
        <f>AJ226+AJ228</f>
        <v>0</v>
      </c>
      <c r="AK225" s="101">
        <f t="shared" ref="AK225" si="119">AK226+AK228</f>
        <v>123.099</v>
      </c>
      <c r="AL225" s="101">
        <f t="shared" si="118"/>
        <v>123.099</v>
      </c>
      <c r="AM225" s="101">
        <f t="shared" si="111"/>
        <v>123.099</v>
      </c>
      <c r="AN225" s="101">
        <f t="shared" si="112"/>
        <v>123.099</v>
      </c>
      <c r="AO225" s="101" t="s">
        <v>157</v>
      </c>
    </row>
    <row r="226" spans="1:41" s="102" customFormat="1" ht="31.5">
      <c r="A226" s="107" t="s">
        <v>122</v>
      </c>
      <c r="B226" s="107" t="s">
        <v>145</v>
      </c>
      <c r="C226" s="107" t="s">
        <v>37</v>
      </c>
      <c r="D226" s="100" t="s">
        <v>157</v>
      </c>
      <c r="E226" s="100" t="s">
        <v>157</v>
      </c>
      <c r="F226" s="100" t="s">
        <v>157</v>
      </c>
      <c r="G226" s="100" t="s">
        <v>157</v>
      </c>
      <c r="H226" s="101" t="s">
        <v>157</v>
      </c>
      <c r="I226" s="101" t="s">
        <v>157</v>
      </c>
      <c r="J226" s="101">
        <v>0</v>
      </c>
      <c r="K226" s="101">
        <f t="shared" si="92"/>
        <v>123.099</v>
      </c>
      <c r="L226" s="101">
        <f>L227</f>
        <v>13.540889999999999</v>
      </c>
      <c r="M226" s="101">
        <f>K226-L226</f>
        <v>109.55811</v>
      </c>
      <c r="N226" s="101">
        <v>0</v>
      </c>
      <c r="O226" s="101">
        <v>0</v>
      </c>
      <c r="P226" s="101">
        <f t="shared" si="93"/>
        <v>123.099</v>
      </c>
      <c r="Q226" s="101">
        <f>Q227</f>
        <v>13.540889999999999</v>
      </c>
      <c r="R226" s="101">
        <f>P226-Q226</f>
        <v>109.55811</v>
      </c>
      <c r="S226" s="101">
        <v>0</v>
      </c>
      <c r="T226" s="101">
        <v>0</v>
      </c>
      <c r="U226" s="101">
        <v>0</v>
      </c>
      <c r="V226" s="101">
        <v>0</v>
      </c>
      <c r="W226" s="101">
        <v>0</v>
      </c>
      <c r="X226" s="101">
        <v>0</v>
      </c>
      <c r="Y226" s="101" t="s">
        <v>157</v>
      </c>
      <c r="Z226" s="101" t="s">
        <v>157</v>
      </c>
      <c r="AA226" s="101">
        <v>0</v>
      </c>
      <c r="AB226" s="101" t="s">
        <v>157</v>
      </c>
      <c r="AC226" s="101">
        <f>AC227</f>
        <v>0</v>
      </c>
      <c r="AD226" s="101">
        <f t="shared" ref="AD226:AF226" si="120">AD227</f>
        <v>0</v>
      </c>
      <c r="AE226" s="101">
        <f t="shared" si="120"/>
        <v>0</v>
      </c>
      <c r="AF226" s="101">
        <f t="shared" si="120"/>
        <v>0</v>
      </c>
      <c r="AG226" s="101">
        <f t="shared" ref="AG226:AL226" si="121">AG227</f>
        <v>0</v>
      </c>
      <c r="AH226" s="101">
        <f t="shared" si="121"/>
        <v>0</v>
      </c>
      <c r="AI226" s="101">
        <f t="shared" si="121"/>
        <v>0</v>
      </c>
      <c r="AJ226" s="165">
        <f t="shared" si="121"/>
        <v>0</v>
      </c>
      <c r="AK226" s="101">
        <f t="shared" si="121"/>
        <v>123.099</v>
      </c>
      <c r="AL226" s="101">
        <f t="shared" si="121"/>
        <v>123.099</v>
      </c>
      <c r="AM226" s="101">
        <f t="shared" si="111"/>
        <v>123.099</v>
      </c>
      <c r="AN226" s="101">
        <f t="shared" si="112"/>
        <v>123.099</v>
      </c>
      <c r="AO226" s="101" t="s">
        <v>157</v>
      </c>
    </row>
    <row r="227" spans="1:41" s="75" customFormat="1" ht="31.5">
      <c r="A227" s="103" t="s">
        <v>122</v>
      </c>
      <c r="B227" s="105" t="s">
        <v>475</v>
      </c>
      <c r="C227" s="103" t="s">
        <v>476</v>
      </c>
      <c r="D227" s="100" t="s">
        <v>605</v>
      </c>
      <c r="E227" s="100">
        <v>2020</v>
      </c>
      <c r="F227" s="100">
        <v>2022</v>
      </c>
      <c r="G227" s="100">
        <v>2022</v>
      </c>
      <c r="H227" s="101" t="s">
        <v>157</v>
      </c>
      <c r="I227" s="101" t="s">
        <v>157</v>
      </c>
      <c r="J227" s="101">
        <v>0</v>
      </c>
      <c r="K227" s="101">
        <f t="shared" si="92"/>
        <v>123.099</v>
      </c>
      <c r="L227" s="101">
        <f>K227*11/100</f>
        <v>13.540889999999999</v>
      </c>
      <c r="M227" s="101">
        <f>K227-L227</f>
        <v>109.55811</v>
      </c>
      <c r="N227" s="101">
        <v>0</v>
      </c>
      <c r="O227" s="101">
        <v>0</v>
      </c>
      <c r="P227" s="101">
        <f t="shared" si="93"/>
        <v>123.099</v>
      </c>
      <c r="Q227" s="101">
        <f>P227*11/100</f>
        <v>13.540889999999999</v>
      </c>
      <c r="R227" s="101">
        <f>P227-Q227</f>
        <v>109.55811</v>
      </c>
      <c r="S227" s="101">
        <v>0</v>
      </c>
      <c r="T227" s="101">
        <v>0</v>
      </c>
      <c r="U227" s="101">
        <v>0</v>
      </c>
      <c r="V227" s="101">
        <v>0</v>
      </c>
      <c r="W227" s="101">
        <v>0</v>
      </c>
      <c r="X227" s="101">
        <v>0</v>
      </c>
      <c r="Y227" s="101" t="s">
        <v>157</v>
      </c>
      <c r="Z227" s="101" t="s">
        <v>157</v>
      </c>
      <c r="AA227" s="101">
        <v>0</v>
      </c>
      <c r="AB227" s="101" t="s">
        <v>157</v>
      </c>
      <c r="AC227" s="101">
        <v>0</v>
      </c>
      <c r="AD227" s="101">
        <v>0</v>
      </c>
      <c r="AE227" s="101">
        <v>0</v>
      </c>
      <c r="AF227" s="101">
        <v>0</v>
      </c>
      <c r="AG227" s="101">
        <v>0</v>
      </c>
      <c r="AH227" s="101">
        <v>0</v>
      </c>
      <c r="AI227" s="101">
        <v>0</v>
      </c>
      <c r="AJ227" s="165">
        <v>0</v>
      </c>
      <c r="AK227" s="101">
        <v>123.099</v>
      </c>
      <c r="AL227" s="101">
        <v>123.099</v>
      </c>
      <c r="AM227" s="101">
        <f t="shared" si="111"/>
        <v>123.099</v>
      </c>
      <c r="AN227" s="101">
        <f t="shared" si="112"/>
        <v>123.099</v>
      </c>
      <c r="AO227" s="101" t="s">
        <v>157</v>
      </c>
    </row>
    <row r="228" spans="1:41" s="102" customFormat="1" ht="31.5">
      <c r="A228" s="107" t="s">
        <v>122</v>
      </c>
      <c r="B228" s="107" t="s">
        <v>158</v>
      </c>
      <c r="C228" s="107" t="s">
        <v>37</v>
      </c>
      <c r="D228" s="100" t="s">
        <v>157</v>
      </c>
      <c r="E228" s="100" t="s">
        <v>157</v>
      </c>
      <c r="F228" s="100" t="s">
        <v>157</v>
      </c>
      <c r="G228" s="100" t="s">
        <v>157</v>
      </c>
      <c r="H228" s="101" t="s">
        <v>157</v>
      </c>
      <c r="I228" s="101" t="s">
        <v>157</v>
      </c>
      <c r="J228" s="101">
        <v>0</v>
      </c>
      <c r="K228" s="101">
        <f t="shared" si="92"/>
        <v>0</v>
      </c>
      <c r="L228" s="101">
        <f>L229</f>
        <v>0</v>
      </c>
      <c r="M228" s="101">
        <v>0</v>
      </c>
      <c r="N228" s="101">
        <v>0</v>
      </c>
      <c r="O228" s="101">
        <v>0</v>
      </c>
      <c r="P228" s="101">
        <f t="shared" si="93"/>
        <v>0</v>
      </c>
      <c r="Q228" s="101">
        <f>Q229</f>
        <v>0</v>
      </c>
      <c r="R228" s="101">
        <v>0</v>
      </c>
      <c r="S228" s="101">
        <v>0</v>
      </c>
      <c r="T228" s="101">
        <v>0</v>
      </c>
      <c r="U228" s="101">
        <v>0</v>
      </c>
      <c r="V228" s="101">
        <v>0</v>
      </c>
      <c r="W228" s="101">
        <v>0</v>
      </c>
      <c r="X228" s="101">
        <v>0</v>
      </c>
      <c r="Y228" s="101" t="s">
        <v>157</v>
      </c>
      <c r="Z228" s="101" t="s">
        <v>157</v>
      </c>
      <c r="AA228" s="101">
        <v>0</v>
      </c>
      <c r="AB228" s="101">
        <v>0</v>
      </c>
      <c r="AC228" s="101">
        <f>AC229</f>
        <v>0</v>
      </c>
      <c r="AD228" s="101">
        <f t="shared" ref="AD228:AL228" si="122">AD229</f>
        <v>0</v>
      </c>
      <c r="AE228" s="101">
        <f t="shared" si="122"/>
        <v>0</v>
      </c>
      <c r="AF228" s="101">
        <f t="shared" si="122"/>
        <v>0</v>
      </c>
      <c r="AG228" s="101">
        <f t="shared" si="122"/>
        <v>0</v>
      </c>
      <c r="AH228" s="101">
        <f t="shared" si="122"/>
        <v>0</v>
      </c>
      <c r="AI228" s="101">
        <f t="shared" si="122"/>
        <v>0</v>
      </c>
      <c r="AJ228" s="165">
        <f t="shared" si="122"/>
        <v>0</v>
      </c>
      <c r="AK228" s="101">
        <f t="shared" si="122"/>
        <v>0</v>
      </c>
      <c r="AL228" s="101">
        <f t="shared" si="122"/>
        <v>0</v>
      </c>
      <c r="AM228" s="101">
        <f t="shared" si="111"/>
        <v>0</v>
      </c>
      <c r="AN228" s="101">
        <f t="shared" si="112"/>
        <v>0</v>
      </c>
      <c r="AO228" s="101" t="s">
        <v>157</v>
      </c>
    </row>
    <row r="229" spans="1:41" s="108" customFormat="1" ht="31.5">
      <c r="A229" s="103" t="s">
        <v>122</v>
      </c>
      <c r="B229" s="103" t="s">
        <v>594</v>
      </c>
      <c r="C229" s="103" t="s">
        <v>540</v>
      </c>
      <c r="D229" s="100" t="s">
        <v>605</v>
      </c>
      <c r="E229" s="100">
        <v>2021</v>
      </c>
      <c r="F229" s="100">
        <v>2022</v>
      </c>
      <c r="G229" s="100">
        <v>2022</v>
      </c>
      <c r="H229" s="101" t="s">
        <v>157</v>
      </c>
      <c r="I229" s="101" t="s">
        <v>157</v>
      </c>
      <c r="J229" s="101">
        <v>0</v>
      </c>
      <c r="K229" s="101">
        <f t="shared" si="92"/>
        <v>0</v>
      </c>
      <c r="L229" s="101">
        <v>0</v>
      </c>
      <c r="M229" s="101">
        <v>0</v>
      </c>
      <c r="N229" s="101">
        <v>0</v>
      </c>
      <c r="O229" s="101">
        <v>0</v>
      </c>
      <c r="P229" s="101">
        <f t="shared" si="93"/>
        <v>0</v>
      </c>
      <c r="Q229" s="101">
        <v>0</v>
      </c>
      <c r="R229" s="101">
        <v>0</v>
      </c>
      <c r="S229" s="101">
        <v>0</v>
      </c>
      <c r="T229" s="101">
        <v>0</v>
      </c>
      <c r="U229" s="101">
        <v>0</v>
      </c>
      <c r="V229" s="101">
        <v>0</v>
      </c>
      <c r="W229" s="101">
        <v>0</v>
      </c>
      <c r="X229" s="101">
        <v>0</v>
      </c>
      <c r="Y229" s="101" t="s">
        <v>157</v>
      </c>
      <c r="Z229" s="101" t="s">
        <v>157</v>
      </c>
      <c r="AA229" s="101">
        <v>0</v>
      </c>
      <c r="AB229" s="101">
        <v>0</v>
      </c>
      <c r="AC229" s="101">
        <v>0</v>
      </c>
      <c r="AD229" s="101">
        <v>0</v>
      </c>
      <c r="AE229" s="101">
        <v>0</v>
      </c>
      <c r="AF229" s="101">
        <v>0</v>
      </c>
      <c r="AG229" s="101">
        <v>0</v>
      </c>
      <c r="AH229" s="101">
        <v>0</v>
      </c>
      <c r="AI229" s="101">
        <v>0</v>
      </c>
      <c r="AJ229" s="165">
        <v>0</v>
      </c>
      <c r="AK229" s="101">
        <v>0</v>
      </c>
      <c r="AL229" s="101">
        <v>0</v>
      </c>
      <c r="AM229" s="101">
        <f t="shared" si="111"/>
        <v>0</v>
      </c>
      <c r="AN229" s="101">
        <f t="shared" si="112"/>
        <v>0</v>
      </c>
      <c r="AO229" s="101" t="s">
        <v>157</v>
      </c>
    </row>
    <row r="230" spans="1:41" s="102" customFormat="1" ht="47.25">
      <c r="A230" s="99" t="s">
        <v>124</v>
      </c>
      <c r="B230" s="99" t="s">
        <v>125</v>
      </c>
      <c r="C230" s="99" t="s">
        <v>37</v>
      </c>
      <c r="D230" s="100" t="s">
        <v>157</v>
      </c>
      <c r="E230" s="100" t="s">
        <v>157</v>
      </c>
      <c r="F230" s="100" t="s">
        <v>157</v>
      </c>
      <c r="G230" s="100" t="s">
        <v>157</v>
      </c>
      <c r="H230" s="101">
        <v>0</v>
      </c>
      <c r="I230" s="101">
        <v>0</v>
      </c>
      <c r="J230" s="101">
        <v>0</v>
      </c>
      <c r="K230" s="101">
        <f t="shared" si="92"/>
        <v>258.88979408147736</v>
      </c>
      <c r="L230" s="101">
        <f>L231+L252+L254+L268+L282</f>
        <v>22.99700665511687</v>
      </c>
      <c r="M230" s="101">
        <f>K230-L230</f>
        <v>235.89278742636048</v>
      </c>
      <c r="N230" s="101">
        <v>0</v>
      </c>
      <c r="O230" s="101">
        <v>0</v>
      </c>
      <c r="P230" s="101">
        <f t="shared" si="93"/>
        <v>263.05646074807737</v>
      </c>
      <c r="Q230" s="101">
        <f>Q231+Q252+Q254+Q268+Q282</f>
        <v>22.99700665511687</v>
      </c>
      <c r="R230" s="101">
        <f>P230-Q230</f>
        <v>240.05945409296049</v>
      </c>
      <c r="S230" s="101">
        <v>0</v>
      </c>
      <c r="T230" s="101">
        <v>0</v>
      </c>
      <c r="U230" s="101">
        <v>0</v>
      </c>
      <c r="V230" s="101">
        <v>0</v>
      </c>
      <c r="W230" s="101">
        <v>0</v>
      </c>
      <c r="X230" s="101">
        <v>0</v>
      </c>
      <c r="Y230" s="101">
        <v>0</v>
      </c>
      <c r="Z230" s="101">
        <v>0</v>
      </c>
      <c r="AA230" s="101">
        <v>0</v>
      </c>
      <c r="AB230" s="101">
        <v>0</v>
      </c>
      <c r="AC230" s="101">
        <f>AC231+AC252+AC254+AC268+AC282</f>
        <v>67.720768261703398</v>
      </c>
      <c r="AD230" s="101">
        <f t="shared" ref="AD230:AG230" si="123">AD231+AD252+AD254+AD268+AD282</f>
        <v>67.720768261703398</v>
      </c>
      <c r="AE230" s="101">
        <f t="shared" si="123"/>
        <v>12.322808333333334</v>
      </c>
      <c r="AF230" s="101">
        <f t="shared" si="123"/>
        <v>12.322808333333334</v>
      </c>
      <c r="AG230" s="101">
        <f t="shared" si="123"/>
        <v>113.97520899999999</v>
      </c>
      <c r="AH230" s="101">
        <f>AH231+AH252+AH254+AH268+AH282</f>
        <v>113.97520899999999</v>
      </c>
      <c r="AI230" s="101">
        <f t="shared" ref="AI230" si="124">AI231+AI252+AI254+AI268+AI282</f>
        <v>25.944838994915283</v>
      </c>
      <c r="AJ230" s="165">
        <f>AJ231+AJ252+AJ254+AJ268+AJ282</f>
        <v>30.111505661515281</v>
      </c>
      <c r="AK230" s="101">
        <f t="shared" ref="AK230" si="125">AK231+AK252+AK254+AK268+AK282</f>
        <v>38.9261694915254</v>
      </c>
      <c r="AL230" s="101">
        <f>AL231+AL252+AL254+AL268+AL282</f>
        <v>38.9261694915254</v>
      </c>
      <c r="AM230" s="101">
        <f t="shared" si="111"/>
        <v>258.88979408147736</v>
      </c>
      <c r="AN230" s="101">
        <f t="shared" si="112"/>
        <v>263.05646074807737</v>
      </c>
      <c r="AO230" s="101" t="s">
        <v>157</v>
      </c>
    </row>
    <row r="231" spans="1:41" s="102" customFormat="1" ht="31.5">
      <c r="A231" s="106" t="s">
        <v>596</v>
      </c>
      <c r="B231" s="107" t="s">
        <v>145</v>
      </c>
      <c r="C231" s="107" t="s">
        <v>37</v>
      </c>
      <c r="D231" s="100" t="s">
        <v>157</v>
      </c>
      <c r="E231" s="100" t="s">
        <v>157</v>
      </c>
      <c r="F231" s="100" t="s">
        <v>157</v>
      </c>
      <c r="G231" s="100" t="s">
        <v>157</v>
      </c>
      <c r="H231" s="101">
        <v>0</v>
      </c>
      <c r="I231" s="101">
        <v>0</v>
      </c>
      <c r="J231" s="101">
        <v>0</v>
      </c>
      <c r="K231" s="101">
        <f t="shared" si="92"/>
        <v>94.234578853107337</v>
      </c>
      <c r="L231" s="101">
        <f>SUM(L232:L250)</f>
        <v>7.5023388259999981</v>
      </c>
      <c r="M231" s="101">
        <f>K231-L231</f>
        <v>86.732240027107338</v>
      </c>
      <c r="N231" s="101">
        <v>0</v>
      </c>
      <c r="O231" s="101">
        <v>0</v>
      </c>
      <c r="P231" s="101">
        <f t="shared" si="93"/>
        <v>98.401245519707331</v>
      </c>
      <c r="Q231" s="101">
        <f>SUM(Q232:Q250)</f>
        <v>7.5023388259999981</v>
      </c>
      <c r="R231" s="101">
        <f>P231-Q231</f>
        <v>90.898906693707332</v>
      </c>
      <c r="S231" s="101">
        <v>0</v>
      </c>
      <c r="T231" s="101">
        <v>0</v>
      </c>
      <c r="U231" s="101">
        <v>0</v>
      </c>
      <c r="V231" s="101">
        <v>0</v>
      </c>
      <c r="W231" s="101">
        <v>0</v>
      </c>
      <c r="X231" s="101">
        <v>0</v>
      </c>
      <c r="Y231" s="101">
        <v>0</v>
      </c>
      <c r="Z231" s="101">
        <v>0</v>
      </c>
      <c r="AA231" s="101">
        <v>0</v>
      </c>
      <c r="AB231" s="101">
        <v>0</v>
      </c>
      <c r="AC231" s="165">
        <f>SUM(AC232:AC251)</f>
        <v>15.1135593220339</v>
      </c>
      <c r="AD231" s="165">
        <f>SUM(AD232:AD251)</f>
        <v>15.1135593220339</v>
      </c>
      <c r="AE231" s="165">
        <f>SUM(AE232:AE251)</f>
        <v>3.2341666666666664</v>
      </c>
      <c r="AF231" s="165">
        <f>SUM(AF232:AF251)</f>
        <v>3.2341666666666664</v>
      </c>
      <c r="AG231" s="165">
        <f>SUM(AG232:AG251)</f>
        <v>54.571936999999998</v>
      </c>
      <c r="AH231" s="165">
        <f>SUM(AH232:AH251)</f>
        <v>54.571936999999998</v>
      </c>
      <c r="AI231" s="165">
        <f>SUM(AI232:AI251)</f>
        <v>4.9716955254237245</v>
      </c>
      <c r="AJ231" s="165">
        <f>SUM(AJ232:AJ251)</f>
        <v>9.1383621920237239</v>
      </c>
      <c r="AK231" s="165">
        <f>SUM(AK232:AK251)</f>
        <v>16.343220338983041</v>
      </c>
      <c r="AL231" s="165">
        <f>SUM(AL232:AL251)</f>
        <v>16.343220338983041</v>
      </c>
      <c r="AM231" s="101">
        <f t="shared" si="111"/>
        <v>94.234578853107337</v>
      </c>
      <c r="AN231" s="101">
        <f>AD231+AF231+AH231+AJ231+AL231</f>
        <v>98.401245519707331</v>
      </c>
      <c r="AO231" s="101" t="s">
        <v>157</v>
      </c>
    </row>
    <row r="232" spans="1:41" ht="31.5">
      <c r="A232" s="81" t="s">
        <v>596</v>
      </c>
      <c r="B232" s="82" t="s">
        <v>444</v>
      </c>
      <c r="C232" s="81" t="s">
        <v>445</v>
      </c>
      <c r="D232" s="100" t="s">
        <v>605</v>
      </c>
      <c r="E232" s="100">
        <v>2018</v>
      </c>
      <c r="F232" s="100">
        <v>2022</v>
      </c>
      <c r="G232" s="100">
        <v>2018</v>
      </c>
      <c r="H232" s="101" t="s">
        <v>157</v>
      </c>
      <c r="I232" s="101" t="s">
        <v>157</v>
      </c>
      <c r="J232" s="101">
        <v>0</v>
      </c>
      <c r="K232" s="101">
        <f t="shared" si="92"/>
        <v>4.3440677966101697</v>
      </c>
      <c r="L232" s="101">
        <v>0.48219152542372884</v>
      </c>
      <c r="M232" s="101">
        <v>3.8618762711864409</v>
      </c>
      <c r="N232" s="101">
        <v>0</v>
      </c>
      <c r="O232" s="101">
        <v>0</v>
      </c>
      <c r="P232" s="101">
        <f t="shared" si="93"/>
        <v>4.3440677966101697</v>
      </c>
      <c r="Q232" s="101">
        <v>0.48219152542372884</v>
      </c>
      <c r="R232" s="101">
        <v>3.8618762711864409</v>
      </c>
      <c r="S232" s="101">
        <v>0</v>
      </c>
      <c r="T232" s="101">
        <v>0</v>
      </c>
      <c r="U232" s="101">
        <v>0</v>
      </c>
      <c r="V232" s="101">
        <v>0</v>
      </c>
      <c r="W232" s="101">
        <v>0</v>
      </c>
      <c r="X232" s="101">
        <v>0</v>
      </c>
      <c r="Y232" s="101" t="s">
        <v>157</v>
      </c>
      <c r="Z232" s="101" t="s">
        <v>157</v>
      </c>
      <c r="AA232" s="101">
        <v>0</v>
      </c>
      <c r="AB232" s="101" t="s">
        <v>157</v>
      </c>
      <c r="AC232" s="101">
        <v>4.3440677966101697</v>
      </c>
      <c r="AD232" s="101">
        <v>4.3440677966101697</v>
      </c>
      <c r="AE232" s="101">
        <v>0</v>
      </c>
      <c r="AF232" s="101">
        <v>0</v>
      </c>
      <c r="AG232" s="101">
        <v>0</v>
      </c>
      <c r="AH232" s="101">
        <v>0</v>
      </c>
      <c r="AI232" s="101">
        <v>0</v>
      </c>
      <c r="AJ232" s="165">
        <v>0</v>
      </c>
      <c r="AK232" s="101">
        <v>0</v>
      </c>
      <c r="AL232" s="101">
        <v>0</v>
      </c>
      <c r="AM232" s="101">
        <f t="shared" si="111"/>
        <v>4.3440677966101697</v>
      </c>
      <c r="AN232" s="101">
        <f t="shared" si="112"/>
        <v>4.3440677966101697</v>
      </c>
      <c r="AO232" s="101" t="s">
        <v>157</v>
      </c>
    </row>
    <row r="233" spans="1:41" s="75" customFormat="1" ht="31.5">
      <c r="A233" s="81" t="s">
        <v>596</v>
      </c>
      <c r="B233" s="82" t="s">
        <v>446</v>
      </c>
      <c r="C233" s="81" t="s">
        <v>447</v>
      </c>
      <c r="D233" s="100" t="s">
        <v>605</v>
      </c>
      <c r="E233" s="100">
        <v>2020</v>
      </c>
      <c r="F233" s="100">
        <v>2022</v>
      </c>
      <c r="G233" s="100">
        <v>2021</v>
      </c>
      <c r="H233" s="101" t="s">
        <v>157</v>
      </c>
      <c r="I233" s="101" t="s">
        <v>157</v>
      </c>
      <c r="J233" s="101">
        <v>0</v>
      </c>
      <c r="K233" s="101">
        <f t="shared" si="92"/>
        <v>29.754867000000001</v>
      </c>
      <c r="L233" s="101">
        <v>0.60724299999999998</v>
      </c>
      <c r="M233" s="101">
        <f>K233-L233</f>
        <v>29.147624</v>
      </c>
      <c r="N233" s="101">
        <v>0</v>
      </c>
      <c r="O233" s="101">
        <v>0</v>
      </c>
      <c r="P233" s="101">
        <f t="shared" si="93"/>
        <v>29.754867000000001</v>
      </c>
      <c r="Q233" s="101">
        <v>0.60724299999999998</v>
      </c>
      <c r="R233" s="101">
        <f>P233-Q233</f>
        <v>29.147624</v>
      </c>
      <c r="S233" s="101">
        <v>0</v>
      </c>
      <c r="T233" s="101">
        <v>0</v>
      </c>
      <c r="U233" s="101">
        <v>0</v>
      </c>
      <c r="V233" s="101">
        <v>0</v>
      </c>
      <c r="W233" s="101">
        <v>0</v>
      </c>
      <c r="X233" s="101">
        <v>0</v>
      </c>
      <c r="Y233" s="101" t="s">
        <v>157</v>
      </c>
      <c r="Z233" s="101" t="s">
        <v>157</v>
      </c>
      <c r="AA233" s="101">
        <v>0</v>
      </c>
      <c r="AB233" s="101" t="s">
        <v>157</v>
      </c>
      <c r="AC233" s="101">
        <v>0</v>
      </c>
      <c r="AD233" s="101">
        <v>0</v>
      </c>
      <c r="AE233" s="101">
        <v>0</v>
      </c>
      <c r="AF233" s="101">
        <v>0</v>
      </c>
      <c r="AG233" s="101">
        <v>27.836334000000001</v>
      </c>
      <c r="AH233" s="101">
        <v>27.836334000000001</v>
      </c>
      <c r="AI233" s="101">
        <v>1.918533</v>
      </c>
      <c r="AJ233" s="165">
        <v>1.918533</v>
      </c>
      <c r="AK233" s="101">
        <v>0</v>
      </c>
      <c r="AL233" s="101">
        <v>0</v>
      </c>
      <c r="AM233" s="101">
        <f t="shared" si="111"/>
        <v>29.754867000000001</v>
      </c>
      <c r="AN233" s="101">
        <f t="shared" si="112"/>
        <v>29.754867000000001</v>
      </c>
      <c r="AO233" s="101" t="s">
        <v>157</v>
      </c>
    </row>
    <row r="234" spans="1:41" ht="31.5">
      <c r="A234" s="81" t="s">
        <v>596</v>
      </c>
      <c r="B234" s="82" t="s">
        <v>448</v>
      </c>
      <c r="C234" s="81" t="s">
        <v>449</v>
      </c>
      <c r="D234" s="100" t="s">
        <v>605</v>
      </c>
      <c r="E234" s="100">
        <v>2018</v>
      </c>
      <c r="F234" s="100">
        <v>2022</v>
      </c>
      <c r="G234" s="100">
        <v>2018</v>
      </c>
      <c r="H234" s="101" t="s">
        <v>157</v>
      </c>
      <c r="I234" s="101" t="s">
        <v>157</v>
      </c>
      <c r="J234" s="101">
        <v>0</v>
      </c>
      <c r="K234" s="101">
        <f t="shared" si="92"/>
        <v>2.7483050847457626</v>
      </c>
      <c r="L234" s="101">
        <v>0.30506186440677968</v>
      </c>
      <c r="M234" s="101">
        <v>2.4432432203389829</v>
      </c>
      <c r="N234" s="101">
        <v>0</v>
      </c>
      <c r="O234" s="101">
        <v>0</v>
      </c>
      <c r="P234" s="101">
        <f t="shared" si="93"/>
        <v>2.7483050847457626</v>
      </c>
      <c r="Q234" s="101">
        <v>0.30506186440677968</v>
      </c>
      <c r="R234" s="101">
        <v>2.4432432203389829</v>
      </c>
      <c r="S234" s="101">
        <v>0</v>
      </c>
      <c r="T234" s="101">
        <v>0</v>
      </c>
      <c r="U234" s="101">
        <v>0</v>
      </c>
      <c r="V234" s="101">
        <v>0</v>
      </c>
      <c r="W234" s="101">
        <v>0</v>
      </c>
      <c r="X234" s="101">
        <v>0</v>
      </c>
      <c r="Y234" s="101" t="s">
        <v>157</v>
      </c>
      <c r="Z234" s="101" t="s">
        <v>157</v>
      </c>
      <c r="AA234" s="101">
        <v>0</v>
      </c>
      <c r="AB234" s="101" t="s">
        <v>157</v>
      </c>
      <c r="AC234" s="101">
        <v>2.7483050847457626</v>
      </c>
      <c r="AD234" s="101">
        <v>2.7483050847457626</v>
      </c>
      <c r="AE234" s="101">
        <v>0</v>
      </c>
      <c r="AF234" s="101">
        <v>0</v>
      </c>
      <c r="AG234" s="101">
        <v>0</v>
      </c>
      <c r="AH234" s="101">
        <v>0</v>
      </c>
      <c r="AI234" s="101">
        <v>0</v>
      </c>
      <c r="AJ234" s="165">
        <v>0</v>
      </c>
      <c r="AK234" s="101">
        <v>0</v>
      </c>
      <c r="AL234" s="101">
        <v>0</v>
      </c>
      <c r="AM234" s="101">
        <f t="shared" si="111"/>
        <v>2.7483050847457626</v>
      </c>
      <c r="AN234" s="101">
        <f t="shared" si="112"/>
        <v>2.7483050847457626</v>
      </c>
      <c r="AO234" s="101" t="s">
        <v>157</v>
      </c>
    </row>
    <row r="235" spans="1:41" ht="31.5">
      <c r="A235" s="81" t="s">
        <v>596</v>
      </c>
      <c r="B235" s="82" t="s">
        <v>450</v>
      </c>
      <c r="C235" s="81" t="s">
        <v>451</v>
      </c>
      <c r="D235" s="100" t="s">
        <v>605</v>
      </c>
      <c r="E235" s="100">
        <v>2018</v>
      </c>
      <c r="F235" s="100">
        <v>2022</v>
      </c>
      <c r="G235" s="100">
        <v>2018</v>
      </c>
      <c r="H235" s="101" t="s">
        <v>157</v>
      </c>
      <c r="I235" s="101" t="s">
        <v>157</v>
      </c>
      <c r="J235" s="101">
        <v>0</v>
      </c>
      <c r="K235" s="101">
        <f t="shared" si="92"/>
        <v>2.8966101694915256</v>
      </c>
      <c r="L235" s="101">
        <v>0.32152372881355934</v>
      </c>
      <c r="M235" s="101">
        <v>2.5750864406779663</v>
      </c>
      <c r="N235" s="101">
        <v>0</v>
      </c>
      <c r="O235" s="101">
        <v>0</v>
      </c>
      <c r="P235" s="101">
        <f t="shared" si="93"/>
        <v>2.8966101694915256</v>
      </c>
      <c r="Q235" s="101">
        <v>0.32152372881355934</v>
      </c>
      <c r="R235" s="101">
        <v>2.5750864406779663</v>
      </c>
      <c r="S235" s="101">
        <v>0</v>
      </c>
      <c r="T235" s="101">
        <v>0</v>
      </c>
      <c r="U235" s="101">
        <v>0</v>
      </c>
      <c r="V235" s="101">
        <v>0</v>
      </c>
      <c r="W235" s="101">
        <v>0</v>
      </c>
      <c r="X235" s="101">
        <v>0</v>
      </c>
      <c r="Y235" s="101" t="s">
        <v>157</v>
      </c>
      <c r="Z235" s="101" t="s">
        <v>157</v>
      </c>
      <c r="AA235" s="101">
        <v>0</v>
      </c>
      <c r="AB235" s="101" t="s">
        <v>157</v>
      </c>
      <c r="AC235" s="101">
        <v>2.8966101694915256</v>
      </c>
      <c r="AD235" s="101">
        <v>2.8966101694915256</v>
      </c>
      <c r="AE235" s="101">
        <v>0</v>
      </c>
      <c r="AF235" s="101">
        <v>0</v>
      </c>
      <c r="AG235" s="101">
        <v>0</v>
      </c>
      <c r="AH235" s="101">
        <v>0</v>
      </c>
      <c r="AI235" s="101">
        <v>0</v>
      </c>
      <c r="AJ235" s="165">
        <v>0</v>
      </c>
      <c r="AK235" s="101">
        <v>0</v>
      </c>
      <c r="AL235" s="101">
        <v>0</v>
      </c>
      <c r="AM235" s="101">
        <f t="shared" si="111"/>
        <v>2.8966101694915256</v>
      </c>
      <c r="AN235" s="101">
        <f t="shared" si="112"/>
        <v>2.8966101694915256</v>
      </c>
      <c r="AO235" s="101" t="s">
        <v>157</v>
      </c>
    </row>
    <row r="236" spans="1:41" ht="31.5">
      <c r="A236" s="81" t="s">
        <v>596</v>
      </c>
      <c r="B236" s="82" t="s">
        <v>452</v>
      </c>
      <c r="C236" s="81" t="s">
        <v>453</v>
      </c>
      <c r="D236" s="100" t="s">
        <v>605</v>
      </c>
      <c r="E236" s="100">
        <v>2022</v>
      </c>
      <c r="F236" s="100">
        <v>2022</v>
      </c>
      <c r="G236" s="100">
        <v>2022</v>
      </c>
      <c r="H236" s="101" t="s">
        <v>157</v>
      </c>
      <c r="I236" s="101" t="s">
        <v>157</v>
      </c>
      <c r="J236" s="101">
        <v>0</v>
      </c>
      <c r="K236" s="101">
        <f t="shared" si="92"/>
        <v>4.5084745762711833</v>
      </c>
      <c r="L236" s="101">
        <v>0.50044067796610137</v>
      </c>
      <c r="M236" s="101">
        <v>4.0080338983050821</v>
      </c>
      <c r="N236" s="101">
        <v>0</v>
      </c>
      <c r="O236" s="101">
        <v>0</v>
      </c>
      <c r="P236" s="101">
        <f t="shared" si="93"/>
        <v>4.5084745762711833</v>
      </c>
      <c r="Q236" s="101">
        <v>0.50044067796610137</v>
      </c>
      <c r="R236" s="101">
        <v>4.0080338983050821</v>
      </c>
      <c r="S236" s="101">
        <v>0</v>
      </c>
      <c r="T236" s="101">
        <v>0</v>
      </c>
      <c r="U236" s="101">
        <v>0</v>
      </c>
      <c r="V236" s="101">
        <v>0</v>
      </c>
      <c r="W236" s="101">
        <v>0</v>
      </c>
      <c r="X236" s="101">
        <v>0</v>
      </c>
      <c r="Y236" s="101" t="s">
        <v>157</v>
      </c>
      <c r="Z236" s="101" t="s">
        <v>157</v>
      </c>
      <c r="AA236" s="101">
        <v>0</v>
      </c>
      <c r="AB236" s="101" t="s">
        <v>157</v>
      </c>
      <c r="AC236" s="101">
        <v>0</v>
      </c>
      <c r="AD236" s="101">
        <v>0</v>
      </c>
      <c r="AE236" s="101">
        <v>0</v>
      </c>
      <c r="AF236" s="101">
        <v>0</v>
      </c>
      <c r="AG236" s="101">
        <v>0</v>
      </c>
      <c r="AH236" s="101">
        <v>0</v>
      </c>
      <c r="AI236" s="101">
        <v>0</v>
      </c>
      <c r="AJ236" s="165">
        <v>0</v>
      </c>
      <c r="AK236" s="101">
        <v>4.5084745762711833</v>
      </c>
      <c r="AL236" s="101">
        <v>4.5084745762711833</v>
      </c>
      <c r="AM236" s="101">
        <f t="shared" si="111"/>
        <v>4.5084745762711833</v>
      </c>
      <c r="AN236" s="101">
        <f t="shared" si="112"/>
        <v>4.5084745762711833</v>
      </c>
      <c r="AO236" s="101" t="s">
        <v>157</v>
      </c>
    </row>
    <row r="237" spans="1:41" ht="47.25">
      <c r="A237" s="81" t="s">
        <v>596</v>
      </c>
      <c r="B237" s="82" t="s">
        <v>454</v>
      </c>
      <c r="C237" s="81" t="s">
        <v>455</v>
      </c>
      <c r="D237" s="100" t="s">
        <v>605</v>
      </c>
      <c r="E237" s="100">
        <v>2018</v>
      </c>
      <c r="F237" s="100">
        <v>2022</v>
      </c>
      <c r="G237" s="100">
        <v>2018</v>
      </c>
      <c r="H237" s="101" t="s">
        <v>157</v>
      </c>
      <c r="I237" s="101" t="s">
        <v>157</v>
      </c>
      <c r="J237" s="101">
        <v>0</v>
      </c>
      <c r="K237" s="101">
        <f t="shared" si="92"/>
        <v>3.046610169491526</v>
      </c>
      <c r="L237" s="101">
        <v>0.33817372881355939</v>
      </c>
      <c r="M237" s="101">
        <v>2.7084364406779664</v>
      </c>
      <c r="N237" s="101">
        <v>0</v>
      </c>
      <c r="O237" s="101">
        <v>0</v>
      </c>
      <c r="P237" s="101">
        <f t="shared" si="93"/>
        <v>3.046610169491526</v>
      </c>
      <c r="Q237" s="101">
        <v>0.33817372881355939</v>
      </c>
      <c r="R237" s="101">
        <v>2.7084364406779664</v>
      </c>
      <c r="S237" s="101">
        <v>0</v>
      </c>
      <c r="T237" s="101">
        <v>0</v>
      </c>
      <c r="U237" s="101">
        <v>0</v>
      </c>
      <c r="V237" s="101">
        <v>0</v>
      </c>
      <c r="W237" s="101">
        <v>0</v>
      </c>
      <c r="X237" s="101">
        <v>0</v>
      </c>
      <c r="Y237" s="101" t="s">
        <v>157</v>
      </c>
      <c r="Z237" s="101" t="s">
        <v>157</v>
      </c>
      <c r="AA237" s="101">
        <v>0</v>
      </c>
      <c r="AB237" s="101" t="s">
        <v>157</v>
      </c>
      <c r="AC237" s="101">
        <v>3.046610169491526</v>
      </c>
      <c r="AD237" s="101">
        <v>3.046610169491526</v>
      </c>
      <c r="AE237" s="101">
        <v>0</v>
      </c>
      <c r="AF237" s="101">
        <v>0</v>
      </c>
      <c r="AG237" s="101">
        <v>0</v>
      </c>
      <c r="AH237" s="101">
        <v>0</v>
      </c>
      <c r="AI237" s="101">
        <v>0</v>
      </c>
      <c r="AJ237" s="165">
        <v>0</v>
      </c>
      <c r="AK237" s="101">
        <v>0</v>
      </c>
      <c r="AL237" s="101">
        <v>0</v>
      </c>
      <c r="AM237" s="101">
        <f t="shared" si="111"/>
        <v>3.046610169491526</v>
      </c>
      <c r="AN237" s="101">
        <f t="shared" si="112"/>
        <v>3.046610169491526</v>
      </c>
      <c r="AO237" s="101" t="s">
        <v>157</v>
      </c>
    </row>
    <row r="238" spans="1:41" ht="31.5">
      <c r="A238" s="81" t="s">
        <v>596</v>
      </c>
      <c r="B238" s="82" t="s">
        <v>625</v>
      </c>
      <c r="C238" s="81" t="s">
        <v>457</v>
      </c>
      <c r="D238" s="100" t="s">
        <v>605</v>
      </c>
      <c r="E238" s="100">
        <v>2019</v>
      </c>
      <c r="F238" s="100">
        <v>2022</v>
      </c>
      <c r="G238" s="100">
        <v>2019</v>
      </c>
      <c r="H238" s="101" t="s">
        <v>157</v>
      </c>
      <c r="I238" s="101" t="s">
        <v>157</v>
      </c>
      <c r="J238" s="101">
        <v>0</v>
      </c>
      <c r="K238" s="101">
        <f t="shared" si="92"/>
        <v>3.2341666666666664</v>
      </c>
      <c r="L238" s="101">
        <v>0.35899249999999999</v>
      </c>
      <c r="M238" s="101">
        <v>2.8751741666666666</v>
      </c>
      <c r="N238" s="101">
        <v>0</v>
      </c>
      <c r="O238" s="101">
        <v>0</v>
      </c>
      <c r="P238" s="101">
        <f t="shared" si="93"/>
        <v>3.2341666666666664</v>
      </c>
      <c r="Q238" s="101">
        <v>0.35899249999999999</v>
      </c>
      <c r="R238" s="101">
        <v>2.8751741666666666</v>
      </c>
      <c r="S238" s="101">
        <v>0</v>
      </c>
      <c r="T238" s="101">
        <v>0</v>
      </c>
      <c r="U238" s="101">
        <v>0</v>
      </c>
      <c r="V238" s="101">
        <v>0</v>
      </c>
      <c r="W238" s="101">
        <v>0</v>
      </c>
      <c r="X238" s="101">
        <v>0</v>
      </c>
      <c r="Y238" s="101" t="s">
        <v>157</v>
      </c>
      <c r="Z238" s="101" t="s">
        <v>157</v>
      </c>
      <c r="AA238" s="101">
        <v>0</v>
      </c>
      <c r="AB238" s="101" t="s">
        <v>157</v>
      </c>
      <c r="AC238" s="101">
        <v>0</v>
      </c>
      <c r="AD238" s="101">
        <v>0</v>
      </c>
      <c r="AE238" s="101">
        <v>3.2341666666666664</v>
      </c>
      <c r="AF238" s="101">
        <v>3.2341666666666664</v>
      </c>
      <c r="AG238" s="101">
        <v>0</v>
      </c>
      <c r="AH238" s="101">
        <v>0</v>
      </c>
      <c r="AI238" s="101">
        <v>0</v>
      </c>
      <c r="AJ238" s="165">
        <v>0</v>
      </c>
      <c r="AK238" s="101">
        <v>0</v>
      </c>
      <c r="AL238" s="101">
        <v>0</v>
      </c>
      <c r="AM238" s="101">
        <f t="shared" si="111"/>
        <v>3.2341666666666664</v>
      </c>
      <c r="AN238" s="101">
        <f t="shared" si="112"/>
        <v>3.2341666666666664</v>
      </c>
      <c r="AO238" s="101" t="s">
        <v>157</v>
      </c>
    </row>
    <row r="239" spans="1:41" s="75" customFormat="1" ht="31.5">
      <c r="A239" s="81" t="s">
        <v>596</v>
      </c>
      <c r="B239" s="82" t="s">
        <v>458</v>
      </c>
      <c r="C239" s="81" t="s">
        <v>459</v>
      </c>
      <c r="D239" s="100" t="s">
        <v>605</v>
      </c>
      <c r="E239" s="100">
        <v>2020</v>
      </c>
      <c r="F239" s="100">
        <v>2022</v>
      </c>
      <c r="G239" s="100">
        <v>2020</v>
      </c>
      <c r="H239" s="101" t="s">
        <v>157</v>
      </c>
      <c r="I239" s="101" t="s">
        <v>157</v>
      </c>
      <c r="J239" s="101">
        <v>0</v>
      </c>
      <c r="K239" s="101">
        <f t="shared" si="92"/>
        <v>2.9193259999999999</v>
      </c>
      <c r="L239" s="101">
        <v>7.7859999999999999E-2</v>
      </c>
      <c r="M239" s="101">
        <f>K239-L239</f>
        <v>2.841466</v>
      </c>
      <c r="N239" s="101">
        <v>0</v>
      </c>
      <c r="O239" s="101">
        <v>0</v>
      </c>
      <c r="P239" s="101">
        <f t="shared" si="93"/>
        <v>2.9193259999999999</v>
      </c>
      <c r="Q239" s="101">
        <v>7.7859999999999999E-2</v>
      </c>
      <c r="R239" s="101">
        <f>P239-Q239</f>
        <v>2.841466</v>
      </c>
      <c r="S239" s="101">
        <v>0</v>
      </c>
      <c r="T239" s="101">
        <v>0</v>
      </c>
      <c r="U239" s="101">
        <v>0</v>
      </c>
      <c r="V239" s="101">
        <v>0</v>
      </c>
      <c r="W239" s="101">
        <v>0</v>
      </c>
      <c r="X239" s="101">
        <v>0</v>
      </c>
      <c r="Y239" s="101" t="s">
        <v>157</v>
      </c>
      <c r="Z239" s="101" t="s">
        <v>157</v>
      </c>
      <c r="AA239" s="101">
        <v>0</v>
      </c>
      <c r="AB239" s="101" t="s">
        <v>157</v>
      </c>
      <c r="AC239" s="101">
        <v>0</v>
      </c>
      <c r="AD239" s="101">
        <v>0</v>
      </c>
      <c r="AE239" s="101">
        <v>0</v>
      </c>
      <c r="AF239" s="101">
        <v>0</v>
      </c>
      <c r="AG239" s="101">
        <v>2.9193259999999999</v>
      </c>
      <c r="AH239" s="101">
        <v>2.9193259999999999</v>
      </c>
      <c r="AI239" s="101">
        <v>0</v>
      </c>
      <c r="AJ239" s="165">
        <v>0</v>
      </c>
      <c r="AK239" s="101">
        <v>0</v>
      </c>
      <c r="AL239" s="101">
        <v>0</v>
      </c>
      <c r="AM239" s="101">
        <f t="shared" si="111"/>
        <v>2.9193259999999999</v>
      </c>
      <c r="AN239" s="101">
        <f t="shared" si="112"/>
        <v>2.9193259999999999</v>
      </c>
      <c r="AO239" s="101" t="s">
        <v>157</v>
      </c>
    </row>
    <row r="240" spans="1:41" ht="31.5">
      <c r="A240" s="81" t="s">
        <v>596</v>
      </c>
      <c r="B240" s="82" t="s">
        <v>578</v>
      </c>
      <c r="C240" s="81" t="s">
        <v>460</v>
      </c>
      <c r="D240" s="100" t="s">
        <v>605</v>
      </c>
      <c r="E240" s="100">
        <v>2021</v>
      </c>
      <c r="F240" s="100">
        <v>2022</v>
      </c>
      <c r="G240" s="100">
        <v>2021</v>
      </c>
      <c r="H240" s="101" t="s">
        <v>157</v>
      </c>
      <c r="I240" s="101" t="s">
        <v>157</v>
      </c>
      <c r="J240" s="101">
        <v>0</v>
      </c>
      <c r="K240" s="101">
        <f t="shared" si="92"/>
        <v>0</v>
      </c>
      <c r="L240" s="101">
        <v>0</v>
      </c>
      <c r="M240" s="101">
        <v>0</v>
      </c>
      <c r="N240" s="101">
        <v>0</v>
      </c>
      <c r="O240" s="101">
        <v>0</v>
      </c>
      <c r="P240" s="101">
        <f t="shared" si="93"/>
        <v>0</v>
      </c>
      <c r="Q240" s="101">
        <v>0</v>
      </c>
      <c r="R240" s="101">
        <v>0</v>
      </c>
      <c r="S240" s="101">
        <v>0</v>
      </c>
      <c r="T240" s="101">
        <v>0</v>
      </c>
      <c r="U240" s="101">
        <v>0</v>
      </c>
      <c r="V240" s="101">
        <v>0</v>
      </c>
      <c r="W240" s="101">
        <v>0</v>
      </c>
      <c r="X240" s="101">
        <v>0</v>
      </c>
      <c r="Y240" s="101" t="s">
        <v>157</v>
      </c>
      <c r="Z240" s="101" t="s">
        <v>157</v>
      </c>
      <c r="AA240" s="101">
        <v>0</v>
      </c>
      <c r="AB240" s="101" t="s">
        <v>157</v>
      </c>
      <c r="AC240" s="101">
        <v>0</v>
      </c>
      <c r="AD240" s="101">
        <v>0</v>
      </c>
      <c r="AE240" s="101">
        <v>0</v>
      </c>
      <c r="AF240" s="101">
        <v>0</v>
      </c>
      <c r="AG240" s="101">
        <v>0</v>
      </c>
      <c r="AH240" s="101">
        <v>0</v>
      </c>
      <c r="AI240" s="101">
        <v>0</v>
      </c>
      <c r="AJ240" s="165">
        <v>0</v>
      </c>
      <c r="AK240" s="101">
        <v>0</v>
      </c>
      <c r="AL240" s="101">
        <v>0</v>
      </c>
      <c r="AM240" s="101">
        <f t="shared" si="111"/>
        <v>0</v>
      </c>
      <c r="AN240" s="101">
        <f t="shared" si="112"/>
        <v>0</v>
      </c>
      <c r="AO240" s="101" t="s">
        <v>157</v>
      </c>
    </row>
    <row r="241" spans="1:41" s="108" customFormat="1" ht="31.5">
      <c r="A241" s="81" t="s">
        <v>596</v>
      </c>
      <c r="B241" s="82" t="s">
        <v>461</v>
      </c>
      <c r="C241" s="81" t="s">
        <v>462</v>
      </c>
      <c r="D241" s="100" t="s">
        <v>605</v>
      </c>
      <c r="E241" s="100">
        <v>2021</v>
      </c>
      <c r="F241" s="100">
        <v>2022</v>
      </c>
      <c r="G241" s="100">
        <v>2021</v>
      </c>
      <c r="H241" s="101" t="s">
        <v>157</v>
      </c>
      <c r="I241" s="101" t="s">
        <v>157</v>
      </c>
      <c r="J241" s="101">
        <v>0</v>
      </c>
      <c r="K241" s="101">
        <f t="shared" si="92"/>
        <v>2.1694915254237253</v>
      </c>
      <c r="L241" s="101">
        <v>0.24081355932203349</v>
      </c>
      <c r="M241" s="101">
        <v>1.9286779661016917</v>
      </c>
      <c r="N241" s="101">
        <v>0</v>
      </c>
      <c r="O241" s="101">
        <v>0</v>
      </c>
      <c r="P241" s="101">
        <f t="shared" si="93"/>
        <v>2.1694915254237253</v>
      </c>
      <c r="Q241" s="101">
        <v>0.24081355932203349</v>
      </c>
      <c r="R241" s="101">
        <v>1.9286779661016917</v>
      </c>
      <c r="S241" s="101">
        <v>0</v>
      </c>
      <c r="T241" s="101">
        <v>0</v>
      </c>
      <c r="U241" s="101">
        <v>0</v>
      </c>
      <c r="V241" s="101">
        <v>0</v>
      </c>
      <c r="W241" s="101">
        <v>0</v>
      </c>
      <c r="X241" s="101">
        <v>0</v>
      </c>
      <c r="Y241" s="101" t="s">
        <v>157</v>
      </c>
      <c r="Z241" s="101" t="s">
        <v>157</v>
      </c>
      <c r="AA241" s="101">
        <v>0</v>
      </c>
      <c r="AB241" s="101" t="s">
        <v>157</v>
      </c>
      <c r="AC241" s="101">
        <v>0</v>
      </c>
      <c r="AD241" s="101">
        <v>0</v>
      </c>
      <c r="AE241" s="101">
        <v>0</v>
      </c>
      <c r="AF241" s="101">
        <v>0</v>
      </c>
      <c r="AG241" s="101">
        <v>0</v>
      </c>
      <c r="AH241" s="101">
        <v>0</v>
      </c>
      <c r="AI241" s="101">
        <v>2.1694915254237253</v>
      </c>
      <c r="AJ241" s="165">
        <v>2.1694915254237253</v>
      </c>
      <c r="AK241" s="101">
        <v>0</v>
      </c>
      <c r="AL241" s="101">
        <v>0</v>
      </c>
      <c r="AM241" s="101">
        <f t="shared" si="111"/>
        <v>2.1694915254237253</v>
      </c>
      <c r="AN241" s="101">
        <f t="shared" si="112"/>
        <v>2.1694915254237253</v>
      </c>
      <c r="AO241" s="101" t="s">
        <v>157</v>
      </c>
    </row>
    <row r="242" spans="1:41" s="75" customFormat="1" ht="31.5">
      <c r="A242" s="81" t="s">
        <v>596</v>
      </c>
      <c r="B242" s="82" t="s">
        <v>463</v>
      </c>
      <c r="C242" s="81" t="s">
        <v>464</v>
      </c>
      <c r="D242" s="100" t="s">
        <v>605</v>
      </c>
      <c r="E242" s="100">
        <v>2020</v>
      </c>
      <c r="F242" s="100">
        <v>2022</v>
      </c>
      <c r="G242" s="100">
        <v>2020</v>
      </c>
      <c r="H242" s="101" t="s">
        <v>157</v>
      </c>
      <c r="I242" s="101" t="s">
        <v>157</v>
      </c>
      <c r="J242" s="101">
        <v>0</v>
      </c>
      <c r="K242" s="101">
        <f t="shared" si="92"/>
        <v>10.953768999999999</v>
      </c>
      <c r="L242" s="101">
        <v>0.51743899999999998</v>
      </c>
      <c r="M242" s="101">
        <f>K242-L242</f>
        <v>10.43633</v>
      </c>
      <c r="N242" s="101">
        <v>0</v>
      </c>
      <c r="O242" s="101">
        <v>0</v>
      </c>
      <c r="P242" s="101">
        <f t="shared" si="93"/>
        <v>10.953768999999999</v>
      </c>
      <c r="Q242" s="101">
        <v>0.51743899999999998</v>
      </c>
      <c r="R242" s="101">
        <f>P242-Q242</f>
        <v>10.43633</v>
      </c>
      <c r="S242" s="101">
        <v>0</v>
      </c>
      <c r="T242" s="101">
        <v>0</v>
      </c>
      <c r="U242" s="101">
        <v>0</v>
      </c>
      <c r="V242" s="101">
        <v>0</v>
      </c>
      <c r="W242" s="101">
        <v>0</v>
      </c>
      <c r="X242" s="101">
        <v>0</v>
      </c>
      <c r="Y242" s="101" t="s">
        <v>157</v>
      </c>
      <c r="Z242" s="101" t="s">
        <v>157</v>
      </c>
      <c r="AA242" s="101">
        <v>0</v>
      </c>
      <c r="AB242" s="101" t="s">
        <v>157</v>
      </c>
      <c r="AC242" s="101">
        <v>0</v>
      </c>
      <c r="AD242" s="101">
        <v>0</v>
      </c>
      <c r="AE242" s="101">
        <v>0</v>
      </c>
      <c r="AF242" s="101">
        <v>0</v>
      </c>
      <c r="AG242" s="101">
        <v>10.953768999999999</v>
      </c>
      <c r="AH242" s="101">
        <v>10.953768999999999</v>
      </c>
      <c r="AI242" s="101">
        <v>0</v>
      </c>
      <c r="AJ242" s="165">
        <v>0</v>
      </c>
      <c r="AK242" s="101">
        <v>0</v>
      </c>
      <c r="AL242" s="101">
        <v>0</v>
      </c>
      <c r="AM242" s="101">
        <f t="shared" si="111"/>
        <v>10.953768999999999</v>
      </c>
      <c r="AN242" s="101">
        <f t="shared" si="112"/>
        <v>10.953768999999999</v>
      </c>
      <c r="AO242" s="101" t="s">
        <v>157</v>
      </c>
    </row>
    <row r="243" spans="1:41" ht="47.25">
      <c r="A243" s="81" t="s">
        <v>596</v>
      </c>
      <c r="B243" s="82" t="s">
        <v>465</v>
      </c>
      <c r="C243" s="81" t="s">
        <v>466</v>
      </c>
      <c r="D243" s="100" t="s">
        <v>605</v>
      </c>
      <c r="E243" s="100">
        <v>2018</v>
      </c>
      <c r="F243" s="100">
        <v>2022</v>
      </c>
      <c r="G243" s="100">
        <v>2018</v>
      </c>
      <c r="H243" s="101" t="s">
        <v>157</v>
      </c>
      <c r="I243" s="101" t="s">
        <v>157</v>
      </c>
      <c r="J243" s="101">
        <v>0</v>
      </c>
      <c r="K243" s="101">
        <f t="shared" si="92"/>
        <v>2.0779661016949151</v>
      </c>
      <c r="L243" s="101">
        <v>0.23065423728813558</v>
      </c>
      <c r="M243" s="101">
        <v>1.8473118644067796</v>
      </c>
      <c r="N243" s="101">
        <v>0</v>
      </c>
      <c r="O243" s="101">
        <v>0</v>
      </c>
      <c r="P243" s="101">
        <f t="shared" si="93"/>
        <v>2.0779661016949151</v>
      </c>
      <c r="Q243" s="101">
        <v>0.23065423728813558</v>
      </c>
      <c r="R243" s="101">
        <v>1.8473118644067796</v>
      </c>
      <c r="S243" s="101">
        <v>0</v>
      </c>
      <c r="T243" s="101">
        <v>0</v>
      </c>
      <c r="U243" s="101">
        <v>0</v>
      </c>
      <c r="V243" s="101">
        <v>0</v>
      </c>
      <c r="W243" s="101">
        <v>0</v>
      </c>
      <c r="X243" s="101">
        <v>0</v>
      </c>
      <c r="Y243" s="101" t="s">
        <v>157</v>
      </c>
      <c r="Z243" s="101" t="s">
        <v>157</v>
      </c>
      <c r="AA243" s="101">
        <v>0</v>
      </c>
      <c r="AB243" s="101" t="s">
        <v>157</v>
      </c>
      <c r="AC243" s="101">
        <v>2.0779661016949151</v>
      </c>
      <c r="AD243" s="101">
        <v>2.0779661016949151</v>
      </c>
      <c r="AE243" s="101">
        <v>0</v>
      </c>
      <c r="AF243" s="101">
        <v>0</v>
      </c>
      <c r="AG243" s="101">
        <v>0</v>
      </c>
      <c r="AH243" s="101">
        <v>0</v>
      </c>
      <c r="AI243" s="101">
        <v>0</v>
      </c>
      <c r="AJ243" s="165">
        <v>0</v>
      </c>
      <c r="AK243" s="101">
        <v>0</v>
      </c>
      <c r="AL243" s="101">
        <v>0</v>
      </c>
      <c r="AM243" s="101">
        <f t="shared" si="111"/>
        <v>2.0779661016949151</v>
      </c>
      <c r="AN243" s="101">
        <f t="shared" si="112"/>
        <v>2.0779661016949151</v>
      </c>
      <c r="AO243" s="101" t="s">
        <v>157</v>
      </c>
    </row>
    <row r="244" spans="1:41" ht="47.25">
      <c r="A244" s="81" t="s">
        <v>596</v>
      </c>
      <c r="B244" s="82" t="s">
        <v>467</v>
      </c>
      <c r="C244" s="81" t="s">
        <v>468</v>
      </c>
      <c r="D244" s="100" t="s">
        <v>605</v>
      </c>
      <c r="E244" s="100">
        <v>2022</v>
      </c>
      <c r="F244" s="100">
        <v>2022</v>
      </c>
      <c r="G244" s="100">
        <v>2022</v>
      </c>
      <c r="H244" s="101" t="s">
        <v>157</v>
      </c>
      <c r="I244" s="101" t="s">
        <v>157</v>
      </c>
      <c r="J244" s="101">
        <v>0</v>
      </c>
      <c r="K244" s="101">
        <f t="shared" si="92"/>
        <v>4.5084745762711833</v>
      </c>
      <c r="L244" s="101">
        <v>0.50044067796610137</v>
      </c>
      <c r="M244" s="101">
        <v>4.0080338983050821</v>
      </c>
      <c r="N244" s="101">
        <v>0</v>
      </c>
      <c r="O244" s="101">
        <v>0</v>
      </c>
      <c r="P244" s="101">
        <f t="shared" si="93"/>
        <v>4.5084745762711833</v>
      </c>
      <c r="Q244" s="101">
        <v>0.50044067796610137</v>
      </c>
      <c r="R244" s="101">
        <v>4.0080338983050821</v>
      </c>
      <c r="S244" s="101">
        <v>0</v>
      </c>
      <c r="T244" s="101">
        <v>0</v>
      </c>
      <c r="U244" s="101">
        <v>0</v>
      </c>
      <c r="V244" s="101">
        <v>0</v>
      </c>
      <c r="W244" s="101">
        <v>0</v>
      </c>
      <c r="X244" s="101">
        <v>0</v>
      </c>
      <c r="Y244" s="101" t="s">
        <v>157</v>
      </c>
      <c r="Z244" s="101" t="s">
        <v>157</v>
      </c>
      <c r="AA244" s="101">
        <v>0</v>
      </c>
      <c r="AB244" s="101" t="s">
        <v>157</v>
      </c>
      <c r="AC244" s="101">
        <v>0</v>
      </c>
      <c r="AD244" s="101">
        <v>0</v>
      </c>
      <c r="AE244" s="101">
        <v>0</v>
      </c>
      <c r="AF244" s="101">
        <v>0</v>
      </c>
      <c r="AG244" s="101">
        <v>0</v>
      </c>
      <c r="AH244" s="101">
        <v>0</v>
      </c>
      <c r="AI244" s="101">
        <v>0</v>
      </c>
      <c r="AJ244" s="165">
        <v>0</v>
      </c>
      <c r="AK244" s="101">
        <v>4.5084745762711833</v>
      </c>
      <c r="AL244" s="101">
        <v>4.5084745762711833</v>
      </c>
      <c r="AM244" s="101">
        <f t="shared" si="111"/>
        <v>4.5084745762711833</v>
      </c>
      <c r="AN244" s="101">
        <f t="shared" si="112"/>
        <v>4.5084745762711833</v>
      </c>
      <c r="AO244" s="101" t="s">
        <v>157</v>
      </c>
    </row>
    <row r="245" spans="1:41" s="108" customFormat="1" ht="31.5">
      <c r="A245" s="81" t="s">
        <v>596</v>
      </c>
      <c r="B245" s="82" t="s">
        <v>626</v>
      </c>
      <c r="C245" s="81" t="s">
        <v>470</v>
      </c>
      <c r="D245" s="100" t="s">
        <v>605</v>
      </c>
      <c r="E245" s="100">
        <v>2021</v>
      </c>
      <c r="F245" s="100">
        <v>2022</v>
      </c>
      <c r="G245" s="100">
        <v>2021</v>
      </c>
      <c r="H245" s="101" t="s">
        <v>157</v>
      </c>
      <c r="I245" s="101" t="s">
        <v>157</v>
      </c>
      <c r="J245" s="101">
        <v>0</v>
      </c>
      <c r="K245" s="101">
        <f t="shared" si="92"/>
        <v>0</v>
      </c>
      <c r="L245" s="101">
        <v>0.60203389830508514</v>
      </c>
      <c r="M245" s="101">
        <v>4.8216949152542403</v>
      </c>
      <c r="N245" s="101">
        <v>0</v>
      </c>
      <c r="O245" s="101">
        <v>0</v>
      </c>
      <c r="P245" s="101">
        <f t="shared" si="93"/>
        <v>0</v>
      </c>
      <c r="Q245" s="101">
        <v>0.60203389830508514</v>
      </c>
      <c r="R245" s="101">
        <v>4.8216949152542403</v>
      </c>
      <c r="S245" s="101">
        <v>0</v>
      </c>
      <c r="T245" s="101">
        <v>0</v>
      </c>
      <c r="U245" s="101">
        <v>0</v>
      </c>
      <c r="V245" s="101">
        <v>0</v>
      </c>
      <c r="W245" s="101">
        <v>0</v>
      </c>
      <c r="X245" s="101">
        <v>0</v>
      </c>
      <c r="Y245" s="101" t="s">
        <v>157</v>
      </c>
      <c r="Z245" s="101" t="s">
        <v>157</v>
      </c>
      <c r="AA245" s="101">
        <v>0</v>
      </c>
      <c r="AB245" s="101" t="s">
        <v>157</v>
      </c>
      <c r="AC245" s="101">
        <v>0</v>
      </c>
      <c r="AD245" s="101">
        <v>0</v>
      </c>
      <c r="AE245" s="101">
        <v>0</v>
      </c>
      <c r="AF245" s="101">
        <v>0</v>
      </c>
      <c r="AG245" s="101">
        <v>0</v>
      </c>
      <c r="AH245" s="101">
        <v>0</v>
      </c>
      <c r="AI245" s="101">
        <v>0</v>
      </c>
      <c r="AJ245" s="165">
        <v>0</v>
      </c>
      <c r="AK245" s="101">
        <v>0</v>
      </c>
      <c r="AL245" s="101">
        <v>0</v>
      </c>
      <c r="AM245" s="101">
        <f t="shared" si="111"/>
        <v>0</v>
      </c>
      <c r="AN245" s="101">
        <f t="shared" si="112"/>
        <v>0</v>
      </c>
      <c r="AO245" s="101" t="s">
        <v>157</v>
      </c>
    </row>
    <row r="246" spans="1:41" ht="31.5">
      <c r="A246" s="81" t="s">
        <v>596</v>
      </c>
      <c r="B246" s="82" t="s">
        <v>471</v>
      </c>
      <c r="C246" s="81" t="s">
        <v>472</v>
      </c>
      <c r="D246" s="100" t="s">
        <v>605</v>
      </c>
      <c r="E246" s="100">
        <v>2022</v>
      </c>
      <c r="F246" s="100">
        <v>2022</v>
      </c>
      <c r="G246" s="100">
        <v>2022</v>
      </c>
      <c r="H246" s="101" t="s">
        <v>157</v>
      </c>
      <c r="I246" s="101" t="s">
        <v>157</v>
      </c>
      <c r="J246" s="101">
        <v>0</v>
      </c>
      <c r="K246" s="101">
        <f t="shared" si="92"/>
        <v>5.6355932203389836</v>
      </c>
      <c r="L246" s="101">
        <v>0.62555084745762723</v>
      </c>
      <c r="M246" s="101">
        <v>5.0100423728813563</v>
      </c>
      <c r="N246" s="101">
        <v>0</v>
      </c>
      <c r="O246" s="101">
        <v>0</v>
      </c>
      <c r="P246" s="101">
        <f t="shared" si="93"/>
        <v>5.6355932203389836</v>
      </c>
      <c r="Q246" s="101">
        <v>0.62555084745762723</v>
      </c>
      <c r="R246" s="101">
        <v>5.0100423728813563</v>
      </c>
      <c r="S246" s="101">
        <v>0</v>
      </c>
      <c r="T246" s="101">
        <v>0</v>
      </c>
      <c r="U246" s="101">
        <v>0</v>
      </c>
      <c r="V246" s="101">
        <v>0</v>
      </c>
      <c r="W246" s="101">
        <v>0</v>
      </c>
      <c r="X246" s="101">
        <v>0</v>
      </c>
      <c r="Y246" s="101" t="s">
        <v>157</v>
      </c>
      <c r="Z246" s="101" t="s">
        <v>157</v>
      </c>
      <c r="AA246" s="101">
        <v>0</v>
      </c>
      <c r="AB246" s="101" t="s">
        <v>157</v>
      </c>
      <c r="AC246" s="101">
        <v>0</v>
      </c>
      <c r="AD246" s="101">
        <v>0</v>
      </c>
      <c r="AE246" s="101">
        <v>0</v>
      </c>
      <c r="AF246" s="101">
        <v>0</v>
      </c>
      <c r="AG246" s="101">
        <v>0</v>
      </c>
      <c r="AH246" s="101">
        <v>0</v>
      </c>
      <c r="AI246" s="101">
        <v>0</v>
      </c>
      <c r="AJ246" s="165">
        <v>0</v>
      </c>
      <c r="AK246" s="101">
        <v>5.6355932203389836</v>
      </c>
      <c r="AL246" s="101">
        <v>5.6355932203389836</v>
      </c>
      <c r="AM246" s="101">
        <f t="shared" si="111"/>
        <v>5.6355932203389836</v>
      </c>
      <c r="AN246" s="101">
        <f t="shared" si="112"/>
        <v>5.6355932203389836</v>
      </c>
      <c r="AO246" s="101" t="s">
        <v>157</v>
      </c>
    </row>
    <row r="247" spans="1:41" ht="31.5">
      <c r="A247" s="81" t="s">
        <v>596</v>
      </c>
      <c r="B247" s="82" t="s">
        <v>473</v>
      </c>
      <c r="C247" s="81" t="s">
        <v>474</v>
      </c>
      <c r="D247" s="100" t="s">
        <v>605</v>
      </c>
      <c r="E247" s="100">
        <v>2022</v>
      </c>
      <c r="F247" s="100">
        <v>2022</v>
      </c>
      <c r="G247" s="100">
        <v>2022</v>
      </c>
      <c r="H247" s="101" t="s">
        <v>157</v>
      </c>
      <c r="I247" s="101" t="s">
        <v>157</v>
      </c>
      <c r="J247" s="101">
        <v>0</v>
      </c>
      <c r="K247" s="101">
        <f t="shared" ref="K247:K311" si="126">AM247</f>
        <v>1.6906779661016917</v>
      </c>
      <c r="L247" s="101">
        <v>0.18766525423728778</v>
      </c>
      <c r="M247" s="101">
        <v>1.5030127118644039</v>
      </c>
      <c r="N247" s="101">
        <v>0</v>
      </c>
      <c r="O247" s="101">
        <v>0</v>
      </c>
      <c r="P247" s="101">
        <f t="shared" ref="P247:P311" si="127">AN247</f>
        <v>1.6906779661016917</v>
      </c>
      <c r="Q247" s="101">
        <v>0.18766525423728778</v>
      </c>
      <c r="R247" s="101">
        <v>1.5030127118644039</v>
      </c>
      <c r="S247" s="101">
        <v>0</v>
      </c>
      <c r="T247" s="101">
        <v>0</v>
      </c>
      <c r="U247" s="101">
        <v>0</v>
      </c>
      <c r="V247" s="101">
        <v>0</v>
      </c>
      <c r="W247" s="101">
        <v>0</v>
      </c>
      <c r="X247" s="101">
        <v>0</v>
      </c>
      <c r="Y247" s="101" t="s">
        <v>157</v>
      </c>
      <c r="Z247" s="101" t="s">
        <v>157</v>
      </c>
      <c r="AA247" s="101">
        <v>0</v>
      </c>
      <c r="AB247" s="101" t="s">
        <v>157</v>
      </c>
      <c r="AC247" s="101">
        <v>0</v>
      </c>
      <c r="AD247" s="101">
        <v>0</v>
      </c>
      <c r="AE247" s="101">
        <v>0</v>
      </c>
      <c r="AF247" s="101">
        <v>0</v>
      </c>
      <c r="AG247" s="101">
        <v>0</v>
      </c>
      <c r="AH247" s="101">
        <v>0</v>
      </c>
      <c r="AI247" s="101">
        <v>0</v>
      </c>
      <c r="AJ247" s="165">
        <v>0</v>
      </c>
      <c r="AK247" s="101">
        <v>1.6906779661016917</v>
      </c>
      <c r="AL247" s="101">
        <v>1.6906779661016917</v>
      </c>
      <c r="AM247" s="101">
        <f t="shared" si="111"/>
        <v>1.6906779661016917</v>
      </c>
      <c r="AN247" s="101">
        <f t="shared" si="112"/>
        <v>1.6906779661016917</v>
      </c>
      <c r="AO247" s="101" t="s">
        <v>157</v>
      </c>
    </row>
    <row r="248" spans="1:41" s="75" customFormat="1" ht="34.5" customHeight="1">
      <c r="A248" s="81" t="s">
        <v>596</v>
      </c>
      <c r="B248" s="82" t="s">
        <v>627</v>
      </c>
      <c r="C248" s="81" t="s">
        <v>478</v>
      </c>
      <c r="D248" s="100" t="s">
        <v>605</v>
      </c>
      <c r="E248" s="100">
        <v>2020</v>
      </c>
      <c r="F248" s="100">
        <v>2022</v>
      </c>
      <c r="G248" s="100">
        <v>2020</v>
      </c>
      <c r="H248" s="101" t="s">
        <v>157</v>
      </c>
      <c r="I248" s="101" t="s">
        <v>157</v>
      </c>
      <c r="J248" s="101">
        <v>0</v>
      </c>
      <c r="K248" s="101">
        <f t="shared" si="126"/>
        <v>12.862508</v>
      </c>
      <c r="L248" s="101">
        <v>0.497921</v>
      </c>
      <c r="M248" s="101">
        <f>K248-L248</f>
        <v>12.364587</v>
      </c>
      <c r="N248" s="101">
        <v>0</v>
      </c>
      <c r="O248" s="101">
        <v>0</v>
      </c>
      <c r="P248" s="101">
        <f t="shared" si="127"/>
        <v>12.862508</v>
      </c>
      <c r="Q248" s="101">
        <v>0.497921</v>
      </c>
      <c r="R248" s="101">
        <f>P248-Q248</f>
        <v>12.364587</v>
      </c>
      <c r="S248" s="101">
        <v>0</v>
      </c>
      <c r="T248" s="101">
        <v>0</v>
      </c>
      <c r="U248" s="101">
        <v>0</v>
      </c>
      <c r="V248" s="101">
        <v>0</v>
      </c>
      <c r="W248" s="101">
        <v>0</v>
      </c>
      <c r="X248" s="101">
        <v>0</v>
      </c>
      <c r="Y248" s="101" t="s">
        <v>157</v>
      </c>
      <c r="Z248" s="101" t="s">
        <v>157</v>
      </c>
      <c r="AA248" s="101">
        <v>0</v>
      </c>
      <c r="AB248" s="101" t="s">
        <v>157</v>
      </c>
      <c r="AC248" s="101">
        <v>0</v>
      </c>
      <c r="AD248" s="101">
        <v>0</v>
      </c>
      <c r="AE248" s="101">
        <v>0</v>
      </c>
      <c r="AF248" s="101">
        <v>0</v>
      </c>
      <c r="AG248" s="101">
        <v>12.862508</v>
      </c>
      <c r="AH248" s="101">
        <v>12.862508</v>
      </c>
      <c r="AI248" s="101">
        <v>0</v>
      </c>
      <c r="AJ248" s="165">
        <v>0</v>
      </c>
      <c r="AK248" s="101">
        <v>0</v>
      </c>
      <c r="AL248" s="101">
        <v>0</v>
      </c>
      <c r="AM248" s="101">
        <f t="shared" si="111"/>
        <v>12.862508</v>
      </c>
      <c r="AN248" s="101">
        <f t="shared" si="112"/>
        <v>12.862508</v>
      </c>
      <c r="AO248" s="101" t="s">
        <v>157</v>
      </c>
    </row>
    <row r="249" spans="1:41" ht="31.5">
      <c r="A249" s="81" t="s">
        <v>596</v>
      </c>
      <c r="B249" s="82" t="s">
        <v>628</v>
      </c>
      <c r="C249" s="81" t="s">
        <v>480</v>
      </c>
      <c r="D249" s="100" t="s">
        <v>605</v>
      </c>
      <c r="E249" s="100">
        <v>2022</v>
      </c>
      <c r="F249" s="100">
        <v>2022</v>
      </c>
      <c r="G249" s="100">
        <v>2022</v>
      </c>
      <c r="H249" s="101" t="s">
        <v>157</v>
      </c>
      <c r="I249" s="101" t="s">
        <v>157</v>
      </c>
      <c r="J249" s="101">
        <v>0</v>
      </c>
      <c r="K249" s="101">
        <f t="shared" si="126"/>
        <v>0</v>
      </c>
      <c r="L249" s="101">
        <v>0.92500000000000004</v>
      </c>
      <c r="M249" s="101">
        <v>7.4083333333333341</v>
      </c>
      <c r="N249" s="101">
        <v>0</v>
      </c>
      <c r="O249" s="101">
        <v>0</v>
      </c>
      <c r="P249" s="101">
        <f t="shared" si="127"/>
        <v>0</v>
      </c>
      <c r="Q249" s="101">
        <v>0.92500000000000004</v>
      </c>
      <c r="R249" s="101">
        <v>7.4083333333333341</v>
      </c>
      <c r="S249" s="101">
        <v>0</v>
      </c>
      <c r="T249" s="101">
        <v>0</v>
      </c>
      <c r="U249" s="101">
        <v>0</v>
      </c>
      <c r="V249" s="101">
        <v>0</v>
      </c>
      <c r="W249" s="101">
        <v>0</v>
      </c>
      <c r="X249" s="101">
        <v>0</v>
      </c>
      <c r="Y249" s="101" t="s">
        <v>157</v>
      </c>
      <c r="Z249" s="101" t="s">
        <v>157</v>
      </c>
      <c r="AA249" s="101">
        <v>0</v>
      </c>
      <c r="AB249" s="101" t="s">
        <v>157</v>
      </c>
      <c r="AC249" s="101">
        <v>0</v>
      </c>
      <c r="AD249" s="101">
        <v>0</v>
      </c>
      <c r="AE249" s="101">
        <v>0</v>
      </c>
      <c r="AF249" s="101">
        <v>0</v>
      </c>
      <c r="AG249" s="101">
        <v>0</v>
      </c>
      <c r="AH249" s="101">
        <v>0</v>
      </c>
      <c r="AI249" s="101">
        <v>0</v>
      </c>
      <c r="AJ249" s="165">
        <v>0</v>
      </c>
      <c r="AK249" s="101">
        <v>0</v>
      </c>
      <c r="AL249" s="101">
        <v>0</v>
      </c>
      <c r="AM249" s="101">
        <f t="shared" si="111"/>
        <v>0</v>
      </c>
      <c r="AN249" s="101">
        <f t="shared" si="112"/>
        <v>0</v>
      </c>
      <c r="AO249" s="101" t="s">
        <v>157</v>
      </c>
    </row>
    <row r="250" spans="1:41" s="108" customFormat="1" ht="31.5">
      <c r="A250" s="81" t="s">
        <v>596</v>
      </c>
      <c r="B250" s="82" t="s">
        <v>679</v>
      </c>
      <c r="C250" s="81" t="s">
        <v>641</v>
      </c>
      <c r="D250" s="100" t="s">
        <v>605</v>
      </c>
      <c r="E250" s="100">
        <v>2021</v>
      </c>
      <c r="F250" s="100">
        <v>2022</v>
      </c>
      <c r="G250" s="100">
        <v>2021</v>
      </c>
      <c r="H250" s="101" t="s">
        <v>157</v>
      </c>
      <c r="I250" s="101" t="s">
        <v>157</v>
      </c>
      <c r="J250" s="101">
        <v>0</v>
      </c>
      <c r="K250" s="101">
        <f t="shared" si="126"/>
        <v>0.88367099999999998</v>
      </c>
      <c r="L250" s="101">
        <v>0.18333332599999999</v>
      </c>
      <c r="M250" s="101">
        <f>K250-L250</f>
        <v>0.70033767400000002</v>
      </c>
      <c r="N250" s="101">
        <v>0</v>
      </c>
      <c r="O250" s="101">
        <v>0</v>
      </c>
      <c r="P250" s="101">
        <f t="shared" si="127"/>
        <v>0.88367099999999998</v>
      </c>
      <c r="Q250" s="101">
        <v>0.18333332599999999</v>
      </c>
      <c r="R250" s="101">
        <f>P250-Q250</f>
        <v>0.70033767400000002</v>
      </c>
      <c r="S250" s="101">
        <v>0</v>
      </c>
      <c r="T250" s="101">
        <v>0</v>
      </c>
      <c r="U250" s="101">
        <v>0</v>
      </c>
      <c r="V250" s="101">
        <v>0</v>
      </c>
      <c r="W250" s="101">
        <v>0</v>
      </c>
      <c r="X250" s="101">
        <v>0</v>
      </c>
      <c r="Y250" s="101" t="s">
        <v>157</v>
      </c>
      <c r="Z250" s="101" t="s">
        <v>157</v>
      </c>
      <c r="AA250" s="101">
        <v>0</v>
      </c>
      <c r="AB250" s="101" t="s">
        <v>157</v>
      </c>
      <c r="AC250" s="101">
        <v>0</v>
      </c>
      <c r="AD250" s="101">
        <v>0</v>
      </c>
      <c r="AE250" s="101">
        <v>0</v>
      </c>
      <c r="AF250" s="101">
        <v>0</v>
      </c>
      <c r="AG250" s="101">
        <v>0</v>
      </c>
      <c r="AH250" s="101">
        <v>0</v>
      </c>
      <c r="AI250" s="101">
        <v>0.88367099999999998</v>
      </c>
      <c r="AJ250" s="165">
        <v>0.88367099999999998</v>
      </c>
      <c r="AK250" s="101">
        <v>0</v>
      </c>
      <c r="AL250" s="101">
        <v>0</v>
      </c>
      <c r="AM250" s="101">
        <f t="shared" si="111"/>
        <v>0.88367099999999998</v>
      </c>
      <c r="AN250" s="101">
        <f t="shared" si="112"/>
        <v>0.88367099999999998</v>
      </c>
      <c r="AO250" s="101" t="s">
        <v>157</v>
      </c>
    </row>
    <row r="251" spans="1:41" s="75" customFormat="1" ht="31.5">
      <c r="A251" s="162" t="s">
        <v>596</v>
      </c>
      <c r="B251" s="163" t="s">
        <v>681</v>
      </c>
      <c r="C251" s="162" t="s">
        <v>682</v>
      </c>
      <c r="D251" s="164" t="s">
        <v>605</v>
      </c>
      <c r="E251" s="164">
        <v>2021</v>
      </c>
      <c r="F251" s="164">
        <v>2022</v>
      </c>
      <c r="G251" s="164">
        <v>2021</v>
      </c>
      <c r="H251" s="165" t="s">
        <v>157</v>
      </c>
      <c r="I251" s="165" t="s">
        <v>157</v>
      </c>
      <c r="J251" s="165">
        <v>0</v>
      </c>
      <c r="K251" s="165">
        <f t="shared" si="126"/>
        <v>0</v>
      </c>
      <c r="L251" s="165">
        <v>0</v>
      </c>
      <c r="M251" s="165">
        <f>K251-L251</f>
        <v>0</v>
      </c>
      <c r="N251" s="165">
        <v>0</v>
      </c>
      <c r="O251" s="165">
        <v>0</v>
      </c>
      <c r="P251" s="165">
        <f t="shared" ref="P251" si="128">AN251</f>
        <v>4.1666666666000003</v>
      </c>
      <c r="Q251" s="165">
        <f>P251*11/100</f>
        <v>0.45833333332600007</v>
      </c>
      <c r="R251" s="165">
        <f>P251-Q251</f>
        <v>3.7083333332740001</v>
      </c>
      <c r="S251" s="165">
        <v>0</v>
      </c>
      <c r="T251" s="165">
        <v>0</v>
      </c>
      <c r="U251" s="165">
        <v>0</v>
      </c>
      <c r="V251" s="165">
        <v>0</v>
      </c>
      <c r="W251" s="165">
        <v>0</v>
      </c>
      <c r="X251" s="165">
        <v>0</v>
      </c>
      <c r="Y251" s="165" t="s">
        <v>157</v>
      </c>
      <c r="Z251" s="165" t="s">
        <v>157</v>
      </c>
      <c r="AA251" s="165">
        <v>0</v>
      </c>
      <c r="AB251" s="165" t="s">
        <v>157</v>
      </c>
      <c r="AC251" s="165">
        <v>0</v>
      </c>
      <c r="AD251" s="165">
        <v>0</v>
      </c>
      <c r="AE251" s="165">
        <v>0</v>
      </c>
      <c r="AF251" s="165">
        <v>0</v>
      </c>
      <c r="AG251" s="165">
        <v>0</v>
      </c>
      <c r="AH251" s="165">
        <v>0</v>
      </c>
      <c r="AI251" s="165">
        <v>0</v>
      </c>
      <c r="AJ251" s="165">
        <v>4.1666666666000003</v>
      </c>
      <c r="AK251" s="165">
        <v>0</v>
      </c>
      <c r="AL251" s="165">
        <v>0</v>
      </c>
      <c r="AM251" s="165">
        <f t="shared" si="111"/>
        <v>0</v>
      </c>
      <c r="AN251" s="165">
        <f t="shared" si="112"/>
        <v>4.1666666666000003</v>
      </c>
      <c r="AO251" s="165" t="s">
        <v>683</v>
      </c>
    </row>
    <row r="252" spans="1:41" s="102" customFormat="1" ht="31.5">
      <c r="A252" s="106" t="s">
        <v>597</v>
      </c>
      <c r="B252" s="107" t="s">
        <v>146</v>
      </c>
      <c r="C252" s="107" t="s">
        <v>37</v>
      </c>
      <c r="D252" s="100" t="s">
        <v>157</v>
      </c>
      <c r="E252" s="100" t="s">
        <v>157</v>
      </c>
      <c r="F252" s="100" t="s">
        <v>157</v>
      </c>
      <c r="G252" s="100" t="s">
        <v>157</v>
      </c>
      <c r="H252" s="101" t="s">
        <v>157</v>
      </c>
      <c r="I252" s="101" t="s">
        <v>157</v>
      </c>
      <c r="J252" s="101">
        <v>0</v>
      </c>
      <c r="K252" s="101">
        <f t="shared" si="126"/>
        <v>15.639022542372881</v>
      </c>
      <c r="L252" s="101">
        <f>L253</f>
        <v>1.7202924796610171</v>
      </c>
      <c r="M252" s="101">
        <f>K252-L252</f>
        <v>13.918730062711864</v>
      </c>
      <c r="N252" s="101">
        <v>0</v>
      </c>
      <c r="O252" s="101">
        <v>0</v>
      </c>
      <c r="P252" s="101">
        <f t="shared" si="127"/>
        <v>15.639022542372881</v>
      </c>
      <c r="Q252" s="101">
        <f>Q253</f>
        <v>1.7202924796610171</v>
      </c>
      <c r="R252" s="101">
        <f>P252-Q252</f>
        <v>13.918730062711864</v>
      </c>
      <c r="S252" s="101">
        <v>0</v>
      </c>
      <c r="T252" s="101">
        <v>0</v>
      </c>
      <c r="U252" s="101">
        <v>0</v>
      </c>
      <c r="V252" s="101">
        <v>0</v>
      </c>
      <c r="W252" s="101">
        <v>0</v>
      </c>
      <c r="X252" s="101">
        <v>0</v>
      </c>
      <c r="Y252" s="101" t="s">
        <v>157</v>
      </c>
      <c r="Z252" s="101" t="s">
        <v>157</v>
      </c>
      <c r="AA252" s="101">
        <v>0</v>
      </c>
      <c r="AB252" s="101" t="s">
        <v>157</v>
      </c>
      <c r="AC252" s="101">
        <f>AC253</f>
        <v>4.7576293220338988</v>
      </c>
      <c r="AD252" s="101">
        <f t="shared" ref="AD252:AF252" si="129">AD253</f>
        <v>4.7576293220338988</v>
      </c>
      <c r="AE252" s="101">
        <f t="shared" si="129"/>
        <v>1.8500000000000003</v>
      </c>
      <c r="AF252" s="101">
        <f t="shared" si="129"/>
        <v>1.8500000000000003</v>
      </c>
      <c r="AG252" s="101">
        <f t="shared" ref="AG252:AL252" si="130">AG253</f>
        <v>2.3957999999999999</v>
      </c>
      <c r="AH252" s="101">
        <f t="shared" si="130"/>
        <v>2.3957999999999999</v>
      </c>
      <c r="AI252" s="101">
        <f t="shared" si="130"/>
        <v>3.2542372881355917</v>
      </c>
      <c r="AJ252" s="165">
        <f t="shared" si="130"/>
        <v>3.2542372881355917</v>
      </c>
      <c r="AK252" s="101">
        <f t="shared" si="130"/>
        <v>3.3813559322033915</v>
      </c>
      <c r="AL252" s="101">
        <f t="shared" si="130"/>
        <v>3.3813559322033915</v>
      </c>
      <c r="AM252" s="101">
        <f t="shared" si="111"/>
        <v>15.639022542372881</v>
      </c>
      <c r="AN252" s="101">
        <f t="shared" si="112"/>
        <v>15.639022542372881</v>
      </c>
      <c r="AO252" s="101" t="s">
        <v>157</v>
      </c>
    </row>
    <row r="253" spans="1:41" s="75" customFormat="1" ht="47.25">
      <c r="A253" s="81" t="s">
        <v>597</v>
      </c>
      <c r="B253" s="82" t="s">
        <v>579</v>
      </c>
      <c r="C253" s="81" t="s">
        <v>481</v>
      </c>
      <c r="D253" s="100" t="s">
        <v>605</v>
      </c>
      <c r="E253" s="100">
        <v>2018</v>
      </c>
      <c r="F253" s="100">
        <v>2022</v>
      </c>
      <c r="G253" s="100">
        <v>2022</v>
      </c>
      <c r="H253" s="101" t="s">
        <v>157</v>
      </c>
      <c r="I253" s="101" t="s">
        <v>157</v>
      </c>
      <c r="J253" s="101">
        <v>0</v>
      </c>
      <c r="K253" s="101">
        <f t="shared" si="126"/>
        <v>15.639022542372881</v>
      </c>
      <c r="L253" s="101">
        <f>K253*11/100</f>
        <v>1.7202924796610171</v>
      </c>
      <c r="M253" s="101">
        <f>K253-L253</f>
        <v>13.918730062711864</v>
      </c>
      <c r="N253" s="101">
        <v>0</v>
      </c>
      <c r="O253" s="101">
        <v>0</v>
      </c>
      <c r="P253" s="101">
        <f t="shared" si="127"/>
        <v>15.639022542372881</v>
      </c>
      <c r="Q253" s="101">
        <f>P253*11/100</f>
        <v>1.7202924796610171</v>
      </c>
      <c r="R253" s="101">
        <f>P253-Q253</f>
        <v>13.918730062711864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 t="s">
        <v>157</v>
      </c>
      <c r="Z253" s="101" t="s">
        <v>157</v>
      </c>
      <c r="AA253" s="101">
        <v>0</v>
      </c>
      <c r="AB253" s="101" t="s">
        <v>157</v>
      </c>
      <c r="AC253" s="101">
        <v>4.7576293220338988</v>
      </c>
      <c r="AD253" s="101">
        <v>4.7576293220338988</v>
      </c>
      <c r="AE253" s="101">
        <v>1.8500000000000003</v>
      </c>
      <c r="AF253" s="101">
        <v>1.8500000000000003</v>
      </c>
      <c r="AG253" s="101">
        <v>2.3957999999999999</v>
      </c>
      <c r="AH253" s="101">
        <v>2.3957999999999999</v>
      </c>
      <c r="AI253" s="101">
        <v>3.2542372881355917</v>
      </c>
      <c r="AJ253" s="165">
        <v>3.2542372881355917</v>
      </c>
      <c r="AK253" s="101">
        <v>3.3813559322033915</v>
      </c>
      <c r="AL253" s="101">
        <v>3.3813559322033915</v>
      </c>
      <c r="AM253" s="101">
        <f t="shared" si="111"/>
        <v>15.639022542372881</v>
      </c>
      <c r="AN253" s="101">
        <f t="shared" si="112"/>
        <v>15.639022542372881</v>
      </c>
      <c r="AO253" s="101" t="s">
        <v>157</v>
      </c>
    </row>
    <row r="254" spans="1:41" s="102" customFormat="1" ht="31.5">
      <c r="A254" s="106" t="s">
        <v>598</v>
      </c>
      <c r="B254" s="107" t="s">
        <v>147</v>
      </c>
      <c r="C254" s="107" t="s">
        <v>37</v>
      </c>
      <c r="D254" s="100" t="s">
        <v>157</v>
      </c>
      <c r="E254" s="100" t="s">
        <v>157</v>
      </c>
      <c r="F254" s="100" t="s">
        <v>157</v>
      </c>
      <c r="G254" s="100" t="s">
        <v>157</v>
      </c>
      <c r="H254" s="101">
        <v>0</v>
      </c>
      <c r="I254" s="101">
        <v>0</v>
      </c>
      <c r="J254" s="101">
        <v>0</v>
      </c>
      <c r="K254" s="101">
        <f t="shared" si="126"/>
        <v>92.428612887570623</v>
      </c>
      <c r="L254" s="101">
        <f>SUM(L255:L267)</f>
        <v>8.5683190822372897</v>
      </c>
      <c r="M254" s="101">
        <v>59.09466132436723</v>
      </c>
      <c r="N254" s="101">
        <v>0</v>
      </c>
      <c r="O254" s="101">
        <v>0</v>
      </c>
      <c r="P254" s="101">
        <f t="shared" si="127"/>
        <v>92.428612887570623</v>
      </c>
      <c r="Q254" s="101">
        <f>SUM(Q255:Q267)</f>
        <v>8.5683190822372897</v>
      </c>
      <c r="R254" s="101">
        <v>59.09466132436723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v>0</v>
      </c>
      <c r="Z254" s="101">
        <v>0</v>
      </c>
      <c r="AA254" s="101">
        <v>0</v>
      </c>
      <c r="AB254" s="101">
        <v>0</v>
      </c>
      <c r="AC254" s="101">
        <f>SUM(AC255:AC267)</f>
        <v>27.054661016949154</v>
      </c>
      <c r="AD254" s="101">
        <f t="shared" ref="AD254:AG254" si="131">SUM(AD255:AD267)</f>
        <v>27.054661016949154</v>
      </c>
      <c r="AE254" s="101">
        <f t="shared" si="131"/>
        <v>2.5586583333333337</v>
      </c>
      <c r="AF254" s="101">
        <f t="shared" si="131"/>
        <v>2.5586583333333337</v>
      </c>
      <c r="AG254" s="101">
        <f t="shared" si="131"/>
        <v>50.241705999999994</v>
      </c>
      <c r="AH254" s="101">
        <f t="shared" ref="AH254:AN254" si="132">SUM(AH255:AH267)</f>
        <v>50.241705999999994</v>
      </c>
      <c r="AI254" s="101">
        <f t="shared" ref="AI254" si="133">SUM(AI255:AI267)</f>
        <v>8.7977400796610166</v>
      </c>
      <c r="AJ254" s="165">
        <f t="shared" si="132"/>
        <v>8.7977400796610166</v>
      </c>
      <c r="AK254" s="101">
        <f t="shared" ref="AK254" si="134">SUM(AK255:AK267)</f>
        <v>3.7758474576271164</v>
      </c>
      <c r="AL254" s="101">
        <f t="shared" si="132"/>
        <v>3.7758474576271164</v>
      </c>
      <c r="AM254" s="101">
        <f t="shared" si="132"/>
        <v>92.428612887570623</v>
      </c>
      <c r="AN254" s="101">
        <f t="shared" si="132"/>
        <v>92.428612887570623</v>
      </c>
      <c r="AO254" s="101" t="s">
        <v>157</v>
      </c>
    </row>
    <row r="255" spans="1:41" ht="31.5">
      <c r="A255" s="81" t="s">
        <v>598</v>
      </c>
      <c r="B255" s="82" t="s">
        <v>580</v>
      </c>
      <c r="C255" s="81" t="s">
        <v>482</v>
      </c>
      <c r="D255" s="100" t="s">
        <v>605</v>
      </c>
      <c r="E255" s="100">
        <v>2018</v>
      </c>
      <c r="F255" s="100">
        <v>2022</v>
      </c>
      <c r="G255" s="100">
        <v>2018</v>
      </c>
      <c r="H255" s="101" t="s">
        <v>157</v>
      </c>
      <c r="I255" s="101" t="s">
        <v>157</v>
      </c>
      <c r="J255" s="101">
        <v>0</v>
      </c>
      <c r="K255" s="101">
        <f t="shared" si="126"/>
        <v>2.3855932203389831</v>
      </c>
      <c r="L255" s="101">
        <v>0.26480084745762711</v>
      </c>
      <c r="M255" s="101">
        <v>2.1207923728813562</v>
      </c>
      <c r="N255" s="101">
        <v>0</v>
      </c>
      <c r="O255" s="101">
        <v>0</v>
      </c>
      <c r="P255" s="101">
        <f t="shared" si="127"/>
        <v>2.3855932203389831</v>
      </c>
      <c r="Q255" s="101">
        <v>0.26480084745762711</v>
      </c>
      <c r="R255" s="101">
        <v>2.1207923728813562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 t="s">
        <v>157</v>
      </c>
      <c r="Z255" s="101" t="s">
        <v>157</v>
      </c>
      <c r="AA255" s="101">
        <v>0</v>
      </c>
      <c r="AB255" s="101" t="s">
        <v>157</v>
      </c>
      <c r="AC255" s="101">
        <v>2.3855932203389831</v>
      </c>
      <c r="AD255" s="101">
        <v>2.3855932203389831</v>
      </c>
      <c r="AE255" s="101">
        <v>0</v>
      </c>
      <c r="AF255" s="101">
        <v>0</v>
      </c>
      <c r="AG255" s="101">
        <v>0</v>
      </c>
      <c r="AH255" s="101">
        <v>0</v>
      </c>
      <c r="AI255" s="101">
        <v>0</v>
      </c>
      <c r="AJ255" s="165">
        <v>0</v>
      </c>
      <c r="AK255" s="101">
        <v>0</v>
      </c>
      <c r="AL255" s="101">
        <v>0</v>
      </c>
      <c r="AM255" s="101">
        <f t="shared" si="111"/>
        <v>2.3855932203389831</v>
      </c>
      <c r="AN255" s="101">
        <f t="shared" si="112"/>
        <v>2.3855932203389831</v>
      </c>
      <c r="AO255" s="101" t="s">
        <v>157</v>
      </c>
    </row>
    <row r="256" spans="1:41" ht="31.5">
      <c r="A256" s="81" t="s">
        <v>598</v>
      </c>
      <c r="B256" s="82" t="s">
        <v>581</v>
      </c>
      <c r="C256" s="81" t="s">
        <v>483</v>
      </c>
      <c r="D256" s="100" t="s">
        <v>605</v>
      </c>
      <c r="E256" s="100">
        <v>2018</v>
      </c>
      <c r="F256" s="100">
        <v>2022</v>
      </c>
      <c r="G256" s="100">
        <v>2018</v>
      </c>
      <c r="H256" s="101" t="s">
        <v>157</v>
      </c>
      <c r="I256" s="101" t="s">
        <v>157</v>
      </c>
      <c r="J256" s="101">
        <v>0</v>
      </c>
      <c r="K256" s="101">
        <f t="shared" si="126"/>
        <v>11.222881355932204</v>
      </c>
      <c r="L256" s="101">
        <v>1.2457398305084746</v>
      </c>
      <c r="M256" s="101">
        <v>9.977141525423729</v>
      </c>
      <c r="N256" s="101">
        <v>0</v>
      </c>
      <c r="O256" s="101">
        <v>0</v>
      </c>
      <c r="P256" s="101">
        <f t="shared" si="127"/>
        <v>11.222881355932204</v>
      </c>
      <c r="Q256" s="101">
        <v>1.2457398305084746</v>
      </c>
      <c r="R256" s="101">
        <v>9.977141525423729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 t="s">
        <v>157</v>
      </c>
      <c r="Z256" s="101" t="s">
        <v>157</v>
      </c>
      <c r="AA256" s="101">
        <v>0</v>
      </c>
      <c r="AB256" s="101" t="s">
        <v>157</v>
      </c>
      <c r="AC256" s="101">
        <v>11.222881355932204</v>
      </c>
      <c r="AD256" s="101">
        <v>11.222881355932204</v>
      </c>
      <c r="AE256" s="101">
        <v>0</v>
      </c>
      <c r="AF256" s="101">
        <v>0</v>
      </c>
      <c r="AG256" s="101">
        <v>0</v>
      </c>
      <c r="AH256" s="101">
        <v>0</v>
      </c>
      <c r="AI256" s="101">
        <v>0</v>
      </c>
      <c r="AJ256" s="165">
        <v>0</v>
      </c>
      <c r="AK256" s="101">
        <v>0</v>
      </c>
      <c r="AL256" s="101">
        <v>0</v>
      </c>
      <c r="AM256" s="101">
        <f t="shared" si="111"/>
        <v>11.222881355932204</v>
      </c>
      <c r="AN256" s="101">
        <f t="shared" si="112"/>
        <v>11.222881355932204</v>
      </c>
      <c r="AO256" s="101" t="s">
        <v>157</v>
      </c>
    </row>
    <row r="257" spans="1:41" ht="31.5">
      <c r="A257" s="81" t="s">
        <v>598</v>
      </c>
      <c r="B257" s="82" t="s">
        <v>582</v>
      </c>
      <c r="C257" s="81" t="s">
        <v>484</v>
      </c>
      <c r="D257" s="100" t="s">
        <v>605</v>
      </c>
      <c r="E257" s="100">
        <v>2018</v>
      </c>
      <c r="F257" s="100">
        <v>2022</v>
      </c>
      <c r="G257" s="100">
        <v>2018</v>
      </c>
      <c r="H257" s="101" t="s">
        <v>157</v>
      </c>
      <c r="I257" s="101" t="s">
        <v>157</v>
      </c>
      <c r="J257" s="101">
        <v>0</v>
      </c>
      <c r="K257" s="101">
        <f t="shared" si="126"/>
        <v>7.5618644067796614</v>
      </c>
      <c r="L257" s="101">
        <v>0.8393669491525424</v>
      </c>
      <c r="M257" s="101">
        <v>6.722497457627119</v>
      </c>
      <c r="N257" s="101">
        <v>0</v>
      </c>
      <c r="O257" s="101">
        <v>0</v>
      </c>
      <c r="P257" s="101">
        <f t="shared" si="127"/>
        <v>7.5618644067796614</v>
      </c>
      <c r="Q257" s="101">
        <v>0.8393669491525424</v>
      </c>
      <c r="R257" s="101">
        <v>6.722497457627119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 t="s">
        <v>157</v>
      </c>
      <c r="Z257" s="101" t="s">
        <v>157</v>
      </c>
      <c r="AA257" s="101">
        <v>0</v>
      </c>
      <c r="AB257" s="101" t="s">
        <v>157</v>
      </c>
      <c r="AC257" s="101">
        <v>7.5618644067796614</v>
      </c>
      <c r="AD257" s="101">
        <v>7.5618644067796614</v>
      </c>
      <c r="AE257" s="101">
        <v>0</v>
      </c>
      <c r="AF257" s="101">
        <v>0</v>
      </c>
      <c r="AG257" s="101">
        <v>0</v>
      </c>
      <c r="AH257" s="101">
        <v>0</v>
      </c>
      <c r="AI257" s="101">
        <v>0</v>
      </c>
      <c r="AJ257" s="165">
        <v>0</v>
      </c>
      <c r="AK257" s="101">
        <v>0</v>
      </c>
      <c r="AL257" s="101">
        <v>0</v>
      </c>
      <c r="AM257" s="101">
        <f t="shared" si="111"/>
        <v>7.5618644067796614</v>
      </c>
      <c r="AN257" s="101">
        <f t="shared" si="112"/>
        <v>7.5618644067796614</v>
      </c>
      <c r="AO257" s="101" t="s">
        <v>157</v>
      </c>
    </row>
    <row r="258" spans="1:41" ht="31.5">
      <c r="A258" s="81" t="s">
        <v>598</v>
      </c>
      <c r="B258" s="82" t="s">
        <v>583</v>
      </c>
      <c r="C258" s="81" t="s">
        <v>485</v>
      </c>
      <c r="D258" s="100" t="s">
        <v>605</v>
      </c>
      <c r="E258" s="100">
        <v>2018</v>
      </c>
      <c r="F258" s="100">
        <v>2022</v>
      </c>
      <c r="G258" s="100">
        <v>2018</v>
      </c>
      <c r="H258" s="101" t="s">
        <v>157</v>
      </c>
      <c r="I258" s="101" t="s">
        <v>157</v>
      </c>
      <c r="J258" s="101">
        <v>0</v>
      </c>
      <c r="K258" s="101">
        <f t="shared" si="126"/>
        <v>4.6144067796610173</v>
      </c>
      <c r="L258" s="101">
        <v>0.51219915254237292</v>
      </c>
      <c r="M258" s="101">
        <v>4.1022076271186441</v>
      </c>
      <c r="N258" s="101">
        <v>0</v>
      </c>
      <c r="O258" s="101">
        <v>0</v>
      </c>
      <c r="P258" s="101">
        <f t="shared" si="127"/>
        <v>4.6144067796610173</v>
      </c>
      <c r="Q258" s="101">
        <v>0.51219915254237292</v>
      </c>
      <c r="R258" s="101">
        <v>4.1022076271186441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 t="s">
        <v>157</v>
      </c>
      <c r="Z258" s="101" t="s">
        <v>157</v>
      </c>
      <c r="AA258" s="101">
        <v>0</v>
      </c>
      <c r="AB258" s="101" t="s">
        <v>157</v>
      </c>
      <c r="AC258" s="101">
        <v>4.6144067796610173</v>
      </c>
      <c r="AD258" s="101">
        <v>4.6144067796610173</v>
      </c>
      <c r="AE258" s="101">
        <v>0</v>
      </c>
      <c r="AF258" s="101">
        <v>0</v>
      </c>
      <c r="AG258" s="101">
        <v>0</v>
      </c>
      <c r="AH258" s="101">
        <v>0</v>
      </c>
      <c r="AI258" s="101">
        <v>0</v>
      </c>
      <c r="AJ258" s="165">
        <v>0</v>
      </c>
      <c r="AK258" s="101">
        <v>0</v>
      </c>
      <c r="AL258" s="101">
        <v>0</v>
      </c>
      <c r="AM258" s="101">
        <f t="shared" si="111"/>
        <v>4.6144067796610173</v>
      </c>
      <c r="AN258" s="101">
        <f t="shared" si="112"/>
        <v>4.6144067796610173</v>
      </c>
      <c r="AO258" s="101" t="s">
        <v>157</v>
      </c>
    </row>
    <row r="259" spans="1:41" s="75" customFormat="1">
      <c r="A259" s="81" t="s">
        <v>598</v>
      </c>
      <c r="B259" s="82" t="s">
        <v>486</v>
      </c>
      <c r="C259" s="81" t="s">
        <v>487</v>
      </c>
      <c r="D259" s="100" t="s">
        <v>605</v>
      </c>
      <c r="E259" s="100">
        <v>2018</v>
      </c>
      <c r="F259" s="100">
        <v>2022</v>
      </c>
      <c r="G259" s="100">
        <v>2022</v>
      </c>
      <c r="H259" s="101" t="s">
        <v>157</v>
      </c>
      <c r="I259" s="101" t="s">
        <v>157</v>
      </c>
      <c r="J259" s="101">
        <v>0</v>
      </c>
      <c r="K259" s="101">
        <f t="shared" si="126"/>
        <v>6.9298945367231637</v>
      </c>
      <c r="L259" s="101">
        <v>0.7617767105932205</v>
      </c>
      <c r="M259" s="101">
        <v>6.1010765379943521</v>
      </c>
      <c r="N259" s="101">
        <v>0</v>
      </c>
      <c r="O259" s="101">
        <v>0</v>
      </c>
      <c r="P259" s="101">
        <f t="shared" si="127"/>
        <v>6.9298945367231637</v>
      </c>
      <c r="Q259" s="101">
        <v>0.7617767105932205</v>
      </c>
      <c r="R259" s="101">
        <v>6.1010765379943521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 t="s">
        <v>157</v>
      </c>
      <c r="Z259" s="101" t="s">
        <v>157</v>
      </c>
      <c r="AA259" s="101">
        <v>0</v>
      </c>
      <c r="AB259" s="101" t="s">
        <v>157</v>
      </c>
      <c r="AC259" s="101">
        <v>1.2699152542372882</v>
      </c>
      <c r="AD259" s="101">
        <v>1.2699152542372882</v>
      </c>
      <c r="AE259" s="101">
        <v>1.2111583333333333</v>
      </c>
      <c r="AF259" s="101">
        <v>1.2111583333333333</v>
      </c>
      <c r="AG259" s="101">
        <v>1.462804</v>
      </c>
      <c r="AH259" s="101">
        <v>1.462804</v>
      </c>
      <c r="AI259" s="101">
        <v>1.4644067796610167</v>
      </c>
      <c r="AJ259" s="165">
        <v>1.4644067796610167</v>
      </c>
      <c r="AK259" s="101">
        <v>1.5216101694915249</v>
      </c>
      <c r="AL259" s="101">
        <v>1.5216101694915249</v>
      </c>
      <c r="AM259" s="101">
        <f t="shared" si="111"/>
        <v>6.9298945367231637</v>
      </c>
      <c r="AN259" s="101">
        <f t="shared" si="112"/>
        <v>6.9298945367231637</v>
      </c>
      <c r="AO259" s="101" t="s">
        <v>157</v>
      </c>
    </row>
    <row r="260" spans="1:41" ht="31.5">
      <c r="A260" s="81" t="s">
        <v>598</v>
      </c>
      <c r="B260" s="82" t="s">
        <v>584</v>
      </c>
      <c r="C260" s="81" t="s">
        <v>488</v>
      </c>
      <c r="D260" s="100" t="s">
        <v>605</v>
      </c>
      <c r="E260" s="100">
        <v>2019</v>
      </c>
      <c r="F260" s="100">
        <v>2022</v>
      </c>
      <c r="G260" s="100">
        <v>2019</v>
      </c>
      <c r="H260" s="101" t="s">
        <v>157</v>
      </c>
      <c r="I260" s="101" t="s">
        <v>157</v>
      </c>
      <c r="J260" s="101">
        <v>0</v>
      </c>
      <c r="K260" s="101">
        <f t="shared" si="126"/>
        <v>1.3475000000000001</v>
      </c>
      <c r="L260" s="101">
        <v>0.14957250000000002</v>
      </c>
      <c r="M260" s="101">
        <v>1.1979275</v>
      </c>
      <c r="N260" s="101">
        <v>0</v>
      </c>
      <c r="O260" s="101">
        <v>0</v>
      </c>
      <c r="P260" s="101">
        <f t="shared" si="127"/>
        <v>1.3475000000000001</v>
      </c>
      <c r="Q260" s="101">
        <v>0.14957250000000002</v>
      </c>
      <c r="R260" s="101">
        <v>1.1979275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 t="s">
        <v>157</v>
      </c>
      <c r="Z260" s="101" t="s">
        <v>157</v>
      </c>
      <c r="AA260" s="101">
        <v>0</v>
      </c>
      <c r="AB260" s="101" t="s">
        <v>157</v>
      </c>
      <c r="AC260" s="101">
        <v>0</v>
      </c>
      <c r="AD260" s="101">
        <v>0</v>
      </c>
      <c r="AE260" s="101">
        <v>1.3475000000000001</v>
      </c>
      <c r="AF260" s="101">
        <v>1.3475000000000001</v>
      </c>
      <c r="AG260" s="101">
        <v>0</v>
      </c>
      <c r="AH260" s="101">
        <v>0</v>
      </c>
      <c r="AI260" s="101">
        <v>0</v>
      </c>
      <c r="AJ260" s="165">
        <v>0</v>
      </c>
      <c r="AK260" s="101">
        <v>0</v>
      </c>
      <c r="AL260" s="101">
        <v>0</v>
      </c>
      <c r="AM260" s="101">
        <f t="shared" si="111"/>
        <v>1.3475000000000001</v>
      </c>
      <c r="AN260" s="101">
        <f t="shared" si="112"/>
        <v>1.3475000000000001</v>
      </c>
      <c r="AO260" s="101" t="s">
        <v>157</v>
      </c>
    </row>
    <row r="261" spans="1:41" s="75" customFormat="1" ht="47.25">
      <c r="A261" s="81" t="s">
        <v>598</v>
      </c>
      <c r="B261" s="82" t="s">
        <v>658</v>
      </c>
      <c r="C261" s="81" t="s">
        <v>489</v>
      </c>
      <c r="D261" s="100" t="s">
        <v>605</v>
      </c>
      <c r="E261" s="100">
        <v>2020</v>
      </c>
      <c r="F261" s="100">
        <v>2022</v>
      </c>
      <c r="G261" s="100">
        <v>2020</v>
      </c>
      <c r="H261" s="101" t="s">
        <v>157</v>
      </c>
      <c r="I261" s="101" t="s">
        <v>157</v>
      </c>
      <c r="J261" s="101">
        <v>0</v>
      </c>
      <c r="K261" s="101">
        <f t="shared" si="126"/>
        <v>8.2382720000000003</v>
      </c>
      <c r="L261" s="101">
        <v>0.86008099999999998</v>
      </c>
      <c r="M261" s="101">
        <f>K261-L261</f>
        <v>7.3781910000000002</v>
      </c>
      <c r="N261" s="101">
        <v>0</v>
      </c>
      <c r="O261" s="101">
        <v>0</v>
      </c>
      <c r="P261" s="101">
        <f t="shared" si="127"/>
        <v>8.2382720000000003</v>
      </c>
      <c r="Q261" s="101">
        <v>0.86008099999999998</v>
      </c>
      <c r="R261" s="101">
        <f>P261-Q261</f>
        <v>7.3781910000000002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 t="s">
        <v>157</v>
      </c>
      <c r="Z261" s="101" t="s">
        <v>157</v>
      </c>
      <c r="AA261" s="101">
        <v>0</v>
      </c>
      <c r="AB261" s="101" t="s">
        <v>157</v>
      </c>
      <c r="AC261" s="101">
        <v>0</v>
      </c>
      <c r="AD261" s="101">
        <v>0</v>
      </c>
      <c r="AE261" s="101">
        <v>0</v>
      </c>
      <c r="AF261" s="101">
        <v>0</v>
      </c>
      <c r="AG261" s="101">
        <v>8.2382720000000003</v>
      </c>
      <c r="AH261" s="101">
        <v>8.2382720000000003</v>
      </c>
      <c r="AI261" s="101">
        <v>0</v>
      </c>
      <c r="AJ261" s="165">
        <v>0</v>
      </c>
      <c r="AK261" s="101">
        <v>0</v>
      </c>
      <c r="AL261" s="101">
        <v>0</v>
      </c>
      <c r="AM261" s="101">
        <f t="shared" si="111"/>
        <v>8.2382720000000003</v>
      </c>
      <c r="AN261" s="101">
        <f t="shared" si="112"/>
        <v>8.2382720000000003</v>
      </c>
      <c r="AO261" s="101" t="s">
        <v>157</v>
      </c>
    </row>
    <row r="262" spans="1:41" s="75" customFormat="1" ht="63">
      <c r="A262" s="81" t="s">
        <v>598</v>
      </c>
      <c r="B262" s="82" t="s">
        <v>629</v>
      </c>
      <c r="C262" s="81" t="s">
        <v>490</v>
      </c>
      <c r="D262" s="100" t="s">
        <v>605</v>
      </c>
      <c r="E262" s="100">
        <v>2020</v>
      </c>
      <c r="F262" s="100">
        <v>2022</v>
      </c>
      <c r="G262" s="100">
        <v>2020</v>
      </c>
      <c r="H262" s="101" t="s">
        <v>157</v>
      </c>
      <c r="I262" s="101" t="s">
        <v>157</v>
      </c>
      <c r="J262" s="101">
        <v>0</v>
      </c>
      <c r="K262" s="101">
        <f t="shared" si="126"/>
        <v>1.4771749999999999</v>
      </c>
      <c r="L262" s="101">
        <v>0.24781500000000001</v>
      </c>
      <c r="M262" s="101">
        <f>K262-L262</f>
        <v>1.2293599999999998</v>
      </c>
      <c r="N262" s="101">
        <v>0</v>
      </c>
      <c r="O262" s="101">
        <v>0</v>
      </c>
      <c r="P262" s="101">
        <f t="shared" si="127"/>
        <v>1.4771749999999999</v>
      </c>
      <c r="Q262" s="101">
        <v>0.24781500000000001</v>
      </c>
      <c r="R262" s="101">
        <f>P262-Q262</f>
        <v>1.2293599999999998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 t="s">
        <v>157</v>
      </c>
      <c r="Z262" s="101" t="s">
        <v>157</v>
      </c>
      <c r="AA262" s="101">
        <v>0</v>
      </c>
      <c r="AB262" s="101" t="s">
        <v>157</v>
      </c>
      <c r="AC262" s="101">
        <v>0</v>
      </c>
      <c r="AD262" s="101">
        <v>0</v>
      </c>
      <c r="AE262" s="101">
        <v>0</v>
      </c>
      <c r="AF262" s="101">
        <v>0</v>
      </c>
      <c r="AG262" s="101">
        <v>1.4771749999999999</v>
      </c>
      <c r="AH262" s="101">
        <v>1.4771749999999999</v>
      </c>
      <c r="AI262" s="101">
        <v>0</v>
      </c>
      <c r="AJ262" s="165">
        <v>0</v>
      </c>
      <c r="AK262" s="101">
        <v>0</v>
      </c>
      <c r="AL262" s="101">
        <v>0</v>
      </c>
      <c r="AM262" s="101">
        <f t="shared" si="111"/>
        <v>1.4771749999999999</v>
      </c>
      <c r="AN262" s="101">
        <f t="shared" si="112"/>
        <v>1.4771749999999999</v>
      </c>
      <c r="AO262" s="101" t="s">
        <v>157</v>
      </c>
    </row>
    <row r="263" spans="1:41" ht="31.5">
      <c r="A263" s="81" t="s">
        <v>598</v>
      </c>
      <c r="B263" s="82" t="s">
        <v>587</v>
      </c>
      <c r="C263" s="81" t="s">
        <v>491</v>
      </c>
      <c r="D263" s="100" t="s">
        <v>605</v>
      </c>
      <c r="E263" s="100">
        <v>2021</v>
      </c>
      <c r="F263" s="100">
        <v>2022</v>
      </c>
      <c r="G263" s="100">
        <v>2021</v>
      </c>
      <c r="H263" s="101" t="s">
        <v>157</v>
      </c>
      <c r="I263" s="101" t="s">
        <v>157</v>
      </c>
      <c r="J263" s="101">
        <v>0</v>
      </c>
      <c r="K263" s="101">
        <f t="shared" si="126"/>
        <v>0</v>
      </c>
      <c r="L263" s="101">
        <v>0</v>
      </c>
      <c r="M263" s="101">
        <v>0</v>
      </c>
      <c r="N263" s="101">
        <v>0</v>
      </c>
      <c r="O263" s="101">
        <v>0</v>
      </c>
      <c r="P263" s="101">
        <f t="shared" si="127"/>
        <v>0</v>
      </c>
      <c r="Q263" s="101">
        <v>0</v>
      </c>
      <c r="R263" s="101">
        <v>0</v>
      </c>
      <c r="S263" s="101">
        <v>0</v>
      </c>
      <c r="T263" s="101">
        <v>0</v>
      </c>
      <c r="U263" s="101">
        <v>0</v>
      </c>
      <c r="V263" s="101">
        <v>0</v>
      </c>
      <c r="W263" s="101">
        <v>0</v>
      </c>
      <c r="X263" s="101">
        <v>0</v>
      </c>
      <c r="Y263" s="101" t="s">
        <v>157</v>
      </c>
      <c r="Z263" s="101" t="s">
        <v>157</v>
      </c>
      <c r="AA263" s="101">
        <v>0</v>
      </c>
      <c r="AB263" s="101" t="s">
        <v>157</v>
      </c>
      <c r="AC263" s="101">
        <v>0</v>
      </c>
      <c r="AD263" s="101">
        <v>0</v>
      </c>
      <c r="AE263" s="101">
        <v>0</v>
      </c>
      <c r="AF263" s="101">
        <v>0</v>
      </c>
      <c r="AG263" s="101">
        <v>0</v>
      </c>
      <c r="AH263" s="101">
        <v>0</v>
      </c>
      <c r="AI263" s="101">
        <v>0</v>
      </c>
      <c r="AJ263" s="165">
        <v>0</v>
      </c>
      <c r="AK263" s="101">
        <v>0</v>
      </c>
      <c r="AL263" s="101">
        <v>0</v>
      </c>
      <c r="AM263" s="101">
        <f t="shared" si="111"/>
        <v>0</v>
      </c>
      <c r="AN263" s="101">
        <f t="shared" si="112"/>
        <v>0</v>
      </c>
      <c r="AO263" s="101" t="s">
        <v>157</v>
      </c>
    </row>
    <row r="264" spans="1:41" ht="63">
      <c r="A264" s="81" t="s">
        <v>598</v>
      </c>
      <c r="B264" s="82" t="s">
        <v>588</v>
      </c>
      <c r="C264" s="81" t="s">
        <v>492</v>
      </c>
      <c r="D264" s="100" t="s">
        <v>605</v>
      </c>
      <c r="E264" s="100">
        <v>2022</v>
      </c>
      <c r="F264" s="100">
        <v>2022</v>
      </c>
      <c r="G264" s="100">
        <v>2022</v>
      </c>
      <c r="H264" s="101" t="s">
        <v>157</v>
      </c>
      <c r="I264" s="101" t="s">
        <v>157</v>
      </c>
      <c r="J264" s="101">
        <v>0</v>
      </c>
      <c r="K264" s="101">
        <f t="shared" si="126"/>
        <v>2.2542372881355917</v>
      </c>
      <c r="L264" s="101">
        <v>0.25022033898305068</v>
      </c>
      <c r="M264" s="101">
        <v>2.004016949152541</v>
      </c>
      <c r="N264" s="101">
        <v>0</v>
      </c>
      <c r="O264" s="101">
        <v>0</v>
      </c>
      <c r="P264" s="101">
        <f t="shared" si="127"/>
        <v>2.2542372881355917</v>
      </c>
      <c r="Q264" s="101">
        <v>0.25022033898305068</v>
      </c>
      <c r="R264" s="101">
        <v>2.004016949152541</v>
      </c>
      <c r="S264" s="101">
        <v>0</v>
      </c>
      <c r="T264" s="101">
        <v>0</v>
      </c>
      <c r="U264" s="101">
        <v>0</v>
      </c>
      <c r="V264" s="101">
        <v>0</v>
      </c>
      <c r="W264" s="101">
        <v>0</v>
      </c>
      <c r="X264" s="101">
        <v>0</v>
      </c>
      <c r="Y264" s="101" t="s">
        <v>157</v>
      </c>
      <c r="Z264" s="101" t="s">
        <v>157</v>
      </c>
      <c r="AA264" s="101">
        <v>0</v>
      </c>
      <c r="AB264" s="101" t="s">
        <v>157</v>
      </c>
      <c r="AC264" s="101">
        <v>0</v>
      </c>
      <c r="AD264" s="101">
        <v>0</v>
      </c>
      <c r="AE264" s="101">
        <v>0</v>
      </c>
      <c r="AF264" s="101">
        <v>0</v>
      </c>
      <c r="AG264" s="101">
        <v>0</v>
      </c>
      <c r="AH264" s="101">
        <v>0</v>
      </c>
      <c r="AI264" s="101">
        <v>0</v>
      </c>
      <c r="AJ264" s="165">
        <v>0</v>
      </c>
      <c r="AK264" s="101">
        <v>2.2542372881355917</v>
      </c>
      <c r="AL264" s="101">
        <v>2.2542372881355917</v>
      </c>
      <c r="AM264" s="101">
        <f t="shared" si="111"/>
        <v>2.2542372881355917</v>
      </c>
      <c r="AN264" s="101">
        <f t="shared" si="112"/>
        <v>2.2542372881355917</v>
      </c>
      <c r="AO264" s="101" t="s">
        <v>157</v>
      </c>
    </row>
    <row r="265" spans="1:41" s="75" customFormat="1" ht="31.5">
      <c r="A265" s="81" t="s">
        <v>598</v>
      </c>
      <c r="B265" s="82" t="s">
        <v>630</v>
      </c>
      <c r="C265" s="81" t="s">
        <v>493</v>
      </c>
      <c r="D265" s="100" t="s">
        <v>605</v>
      </c>
      <c r="E265" s="100">
        <v>2020</v>
      </c>
      <c r="F265" s="100">
        <v>2022</v>
      </c>
      <c r="G265" s="100">
        <v>2020</v>
      </c>
      <c r="H265" s="101" t="s">
        <v>157</v>
      </c>
      <c r="I265" s="101" t="s">
        <v>157</v>
      </c>
      <c r="J265" s="101">
        <v>0</v>
      </c>
      <c r="K265" s="101">
        <f t="shared" si="126"/>
        <v>17.744553</v>
      </c>
      <c r="L265" s="101">
        <v>0.46656599999999998</v>
      </c>
      <c r="M265" s="101">
        <f>K265-L265</f>
        <v>17.277987</v>
      </c>
      <c r="N265" s="101">
        <v>0</v>
      </c>
      <c r="O265" s="101">
        <v>0</v>
      </c>
      <c r="P265" s="101">
        <f t="shared" si="127"/>
        <v>17.744553</v>
      </c>
      <c r="Q265" s="101">
        <v>0.46656599999999998</v>
      </c>
      <c r="R265" s="101">
        <f>P265-Q265</f>
        <v>17.277987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 t="s">
        <v>157</v>
      </c>
      <c r="Z265" s="101" t="s">
        <v>157</v>
      </c>
      <c r="AA265" s="101">
        <v>0</v>
      </c>
      <c r="AB265" s="101" t="s">
        <v>157</v>
      </c>
      <c r="AC265" s="101">
        <v>0</v>
      </c>
      <c r="AD265" s="101">
        <v>0</v>
      </c>
      <c r="AE265" s="101">
        <v>0</v>
      </c>
      <c r="AF265" s="101">
        <v>0</v>
      </c>
      <c r="AG265" s="101">
        <v>17.744553</v>
      </c>
      <c r="AH265" s="101">
        <v>17.744553</v>
      </c>
      <c r="AI265" s="101">
        <v>0</v>
      </c>
      <c r="AJ265" s="165">
        <v>0</v>
      </c>
      <c r="AK265" s="101">
        <v>0</v>
      </c>
      <c r="AL265" s="101">
        <v>0</v>
      </c>
      <c r="AM265" s="101">
        <f t="shared" si="111"/>
        <v>17.744553</v>
      </c>
      <c r="AN265" s="101">
        <f t="shared" si="112"/>
        <v>17.744553</v>
      </c>
      <c r="AO265" s="101" t="s">
        <v>157</v>
      </c>
    </row>
    <row r="266" spans="1:41" s="75" customFormat="1" ht="47.25">
      <c r="A266" s="81" t="s">
        <v>598</v>
      </c>
      <c r="B266" s="82" t="s">
        <v>631</v>
      </c>
      <c r="C266" s="81" t="s">
        <v>659</v>
      </c>
      <c r="D266" s="100" t="s">
        <v>605</v>
      </c>
      <c r="E266" s="100">
        <v>2020</v>
      </c>
      <c r="F266" s="100">
        <v>2022</v>
      </c>
      <c r="G266" s="100">
        <v>2021</v>
      </c>
      <c r="H266" s="101" t="s">
        <v>157</v>
      </c>
      <c r="I266" s="101" t="s">
        <v>157</v>
      </c>
      <c r="J266" s="101">
        <v>0</v>
      </c>
      <c r="K266" s="101">
        <f t="shared" si="126"/>
        <v>24.3051523</v>
      </c>
      <c r="L266" s="101">
        <f>K266*11/100</f>
        <v>2.6735667530000002</v>
      </c>
      <c r="M266" s="101">
        <f>K266-L266</f>
        <v>21.631585547</v>
      </c>
      <c r="N266" s="101">
        <v>0</v>
      </c>
      <c r="O266" s="101">
        <v>0</v>
      </c>
      <c r="P266" s="101">
        <f t="shared" si="127"/>
        <v>24.3051523</v>
      </c>
      <c r="Q266" s="101">
        <f>P266*11/100</f>
        <v>2.6735667530000002</v>
      </c>
      <c r="R266" s="101">
        <f>P266-Q266</f>
        <v>21.631585547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 t="s">
        <v>157</v>
      </c>
      <c r="Z266" s="101" t="s">
        <v>157</v>
      </c>
      <c r="AA266" s="101">
        <v>0</v>
      </c>
      <c r="AB266" s="101" t="s">
        <v>157</v>
      </c>
      <c r="AC266" s="101">
        <v>0</v>
      </c>
      <c r="AD266" s="101">
        <v>0</v>
      </c>
      <c r="AE266" s="101">
        <v>0</v>
      </c>
      <c r="AF266" s="101">
        <v>0</v>
      </c>
      <c r="AG266" s="101">
        <v>16.971819</v>
      </c>
      <c r="AH266" s="101">
        <v>16.971819</v>
      </c>
      <c r="AI266" s="101">
        <v>7.3333332999999996</v>
      </c>
      <c r="AJ266" s="165">
        <v>7.3333332999999996</v>
      </c>
      <c r="AK266" s="101">
        <v>0</v>
      </c>
      <c r="AL266" s="101">
        <v>0</v>
      </c>
      <c r="AM266" s="101">
        <f t="shared" si="111"/>
        <v>24.3051523</v>
      </c>
      <c r="AN266" s="101">
        <f t="shared" si="112"/>
        <v>24.3051523</v>
      </c>
      <c r="AO266" s="101" t="s">
        <v>157</v>
      </c>
    </row>
    <row r="267" spans="1:41" s="75" customFormat="1" ht="47.25" customHeight="1">
      <c r="A267" s="81" t="s">
        <v>598</v>
      </c>
      <c r="B267" s="82" t="s">
        <v>663</v>
      </c>
      <c r="C267" s="81" t="s">
        <v>664</v>
      </c>
      <c r="D267" s="100" t="s">
        <v>605</v>
      </c>
      <c r="E267" s="100">
        <v>2020</v>
      </c>
      <c r="F267" s="100">
        <v>2022</v>
      </c>
      <c r="G267" s="100">
        <v>2020</v>
      </c>
      <c r="H267" s="101" t="s">
        <v>157</v>
      </c>
      <c r="I267" s="101" t="s">
        <v>157</v>
      </c>
      <c r="J267" s="101">
        <v>0</v>
      </c>
      <c r="K267" s="101">
        <f t="shared" si="126"/>
        <v>4.3470829999999996</v>
      </c>
      <c r="L267" s="101">
        <v>0.29661399999999999</v>
      </c>
      <c r="M267" s="101">
        <f>K267-L267</f>
        <v>4.0504689999999997</v>
      </c>
      <c r="N267" s="101">
        <v>0</v>
      </c>
      <c r="O267" s="101">
        <v>0</v>
      </c>
      <c r="P267" s="101">
        <f t="shared" si="127"/>
        <v>4.3470829999999996</v>
      </c>
      <c r="Q267" s="101">
        <v>0.29661399999999999</v>
      </c>
      <c r="R267" s="101">
        <f>P267-Q267</f>
        <v>4.0504689999999997</v>
      </c>
      <c r="S267" s="101">
        <v>0</v>
      </c>
      <c r="T267" s="101">
        <v>0</v>
      </c>
      <c r="U267" s="101">
        <v>0</v>
      </c>
      <c r="V267" s="101">
        <v>0</v>
      </c>
      <c r="W267" s="101">
        <v>0</v>
      </c>
      <c r="X267" s="101">
        <v>0</v>
      </c>
      <c r="Y267" s="101" t="s">
        <v>157</v>
      </c>
      <c r="Z267" s="101" t="s">
        <v>157</v>
      </c>
      <c r="AA267" s="101">
        <v>0</v>
      </c>
      <c r="AB267" s="101" t="s">
        <v>157</v>
      </c>
      <c r="AC267" s="101">
        <v>0</v>
      </c>
      <c r="AD267" s="101">
        <v>0</v>
      </c>
      <c r="AE267" s="101">
        <v>0</v>
      </c>
      <c r="AF267" s="101">
        <v>0</v>
      </c>
      <c r="AG267" s="101">
        <v>4.3470829999999996</v>
      </c>
      <c r="AH267" s="101">
        <v>4.3470829999999996</v>
      </c>
      <c r="AI267" s="101">
        <v>0</v>
      </c>
      <c r="AJ267" s="165">
        <v>0</v>
      </c>
      <c r="AK267" s="101">
        <v>0</v>
      </c>
      <c r="AL267" s="101">
        <v>0</v>
      </c>
      <c r="AM267" s="101">
        <f t="shared" si="111"/>
        <v>4.3470829999999996</v>
      </c>
      <c r="AN267" s="101">
        <f t="shared" si="112"/>
        <v>4.3470829999999996</v>
      </c>
      <c r="AO267" s="101" t="s">
        <v>157</v>
      </c>
    </row>
    <row r="268" spans="1:41" s="102" customFormat="1" ht="31.5">
      <c r="A268" s="106" t="s">
        <v>599</v>
      </c>
      <c r="B268" s="107" t="s">
        <v>148</v>
      </c>
      <c r="C268" s="107" t="s">
        <v>37</v>
      </c>
      <c r="D268" s="100" t="s">
        <v>157</v>
      </c>
      <c r="E268" s="100" t="s">
        <v>157</v>
      </c>
      <c r="F268" s="100" t="s">
        <v>157</v>
      </c>
      <c r="G268" s="100" t="s">
        <v>157</v>
      </c>
      <c r="H268" s="101">
        <v>0</v>
      </c>
      <c r="I268" s="101">
        <v>0</v>
      </c>
      <c r="J268" s="101">
        <v>0</v>
      </c>
      <c r="K268" s="101">
        <f t="shared" si="126"/>
        <v>16.602562668483042</v>
      </c>
      <c r="L268" s="101">
        <f>SUM(L269:L281)</f>
        <v>1.842884456201618</v>
      </c>
      <c r="M268" s="101">
        <f>K268-L268</f>
        <v>14.759678212281424</v>
      </c>
      <c r="N268" s="101">
        <v>0</v>
      </c>
      <c r="O268" s="101">
        <v>0</v>
      </c>
      <c r="P268" s="101">
        <f t="shared" si="127"/>
        <v>16.602562668483042</v>
      </c>
      <c r="Q268" s="101">
        <f>SUM(Q269:Q281)</f>
        <v>1.842884456201618</v>
      </c>
      <c r="R268" s="101">
        <f>P268-Q268</f>
        <v>14.759678212281424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v>0</v>
      </c>
      <c r="Z268" s="101">
        <v>0</v>
      </c>
      <c r="AA268" s="101">
        <v>0</v>
      </c>
      <c r="AB268" s="101">
        <v>0</v>
      </c>
      <c r="AC268" s="101">
        <f>SUM(AC269:AC281)</f>
        <v>7.1415287701779659</v>
      </c>
      <c r="AD268" s="101">
        <f t="shared" ref="AD268:AL268" si="135">SUM(AD269:AD281)</f>
        <v>7.1415287701779659</v>
      </c>
      <c r="AE268" s="101">
        <f t="shared" si="135"/>
        <v>0</v>
      </c>
      <c r="AF268" s="101">
        <f t="shared" si="135"/>
        <v>0</v>
      </c>
      <c r="AG268" s="101">
        <f t="shared" ref="AG268" si="136">SUM(AG269:AG281)</f>
        <v>0</v>
      </c>
      <c r="AH268" s="101">
        <f t="shared" si="135"/>
        <v>0</v>
      </c>
      <c r="AI268" s="101">
        <f t="shared" ref="AI268" si="137">SUM(AI269:AI281)</f>
        <v>0</v>
      </c>
      <c r="AJ268" s="165">
        <f t="shared" si="135"/>
        <v>0</v>
      </c>
      <c r="AK268" s="101">
        <f t="shared" ref="AK268" si="138">SUM(AK269:AK281)</f>
        <v>9.4610338983050752</v>
      </c>
      <c r="AL268" s="101">
        <f t="shared" si="135"/>
        <v>9.4610338983050752</v>
      </c>
      <c r="AM268" s="101">
        <f t="shared" si="111"/>
        <v>16.602562668483042</v>
      </c>
      <c r="AN268" s="101">
        <f t="shared" si="112"/>
        <v>16.602562668483042</v>
      </c>
      <c r="AO268" s="101" t="s">
        <v>157</v>
      </c>
    </row>
    <row r="269" spans="1:41" ht="31.5">
      <c r="A269" s="81" t="s">
        <v>599</v>
      </c>
      <c r="B269" s="82" t="s">
        <v>494</v>
      </c>
      <c r="C269" s="81" t="s">
        <v>495</v>
      </c>
      <c r="D269" s="100" t="s">
        <v>605</v>
      </c>
      <c r="E269" s="100">
        <v>2018</v>
      </c>
      <c r="F269" s="100">
        <v>2022</v>
      </c>
      <c r="G269" s="100">
        <v>2018</v>
      </c>
      <c r="H269" s="101" t="s">
        <v>157</v>
      </c>
      <c r="I269" s="101" t="s">
        <v>157</v>
      </c>
      <c r="J269" s="101">
        <v>0</v>
      </c>
      <c r="K269" s="101">
        <f t="shared" si="126"/>
        <v>2.535593220338983</v>
      </c>
      <c r="L269" s="101">
        <v>0.28145084745762711</v>
      </c>
      <c r="M269" s="101">
        <v>2.2541423728813559</v>
      </c>
      <c r="N269" s="101">
        <v>0</v>
      </c>
      <c r="O269" s="101">
        <v>0</v>
      </c>
      <c r="P269" s="101">
        <f t="shared" si="127"/>
        <v>2.535593220338983</v>
      </c>
      <c r="Q269" s="101">
        <v>0.28145084745762711</v>
      </c>
      <c r="R269" s="101">
        <v>2.2541423728813559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 t="s">
        <v>157</v>
      </c>
      <c r="Z269" s="101" t="s">
        <v>157</v>
      </c>
      <c r="AA269" s="101">
        <v>0</v>
      </c>
      <c r="AB269" s="101" t="s">
        <v>157</v>
      </c>
      <c r="AC269" s="101">
        <v>2.535593220338983</v>
      </c>
      <c r="AD269" s="101">
        <v>2.535593220338983</v>
      </c>
      <c r="AE269" s="101">
        <v>0</v>
      </c>
      <c r="AF269" s="101">
        <v>0</v>
      </c>
      <c r="AG269" s="101">
        <v>0</v>
      </c>
      <c r="AH269" s="101">
        <v>0</v>
      </c>
      <c r="AI269" s="101">
        <v>0</v>
      </c>
      <c r="AJ269" s="165">
        <v>0</v>
      </c>
      <c r="AK269" s="101">
        <v>0</v>
      </c>
      <c r="AL269" s="101">
        <v>0</v>
      </c>
      <c r="AM269" s="101">
        <f t="shared" si="111"/>
        <v>2.535593220338983</v>
      </c>
      <c r="AN269" s="101">
        <f t="shared" si="112"/>
        <v>2.535593220338983</v>
      </c>
      <c r="AO269" s="101" t="s">
        <v>157</v>
      </c>
    </row>
    <row r="270" spans="1:41" ht="31.5">
      <c r="A270" s="81" t="s">
        <v>599</v>
      </c>
      <c r="B270" s="82" t="s">
        <v>496</v>
      </c>
      <c r="C270" s="81" t="s">
        <v>497</v>
      </c>
      <c r="D270" s="100" t="s">
        <v>605</v>
      </c>
      <c r="E270" s="100">
        <v>2018</v>
      </c>
      <c r="F270" s="100">
        <v>2022</v>
      </c>
      <c r="G270" s="100">
        <v>2018</v>
      </c>
      <c r="H270" s="101" t="s">
        <v>157</v>
      </c>
      <c r="I270" s="101" t="s">
        <v>157</v>
      </c>
      <c r="J270" s="101">
        <v>0</v>
      </c>
      <c r="K270" s="101">
        <f t="shared" si="126"/>
        <v>0.52627118644067794</v>
      </c>
      <c r="L270" s="101">
        <v>5.8416101694915255E-2</v>
      </c>
      <c r="M270" s="101">
        <v>0.46785508474576271</v>
      </c>
      <c r="N270" s="101">
        <v>0</v>
      </c>
      <c r="O270" s="101">
        <v>0</v>
      </c>
      <c r="P270" s="101">
        <f t="shared" si="127"/>
        <v>0.52627118644067794</v>
      </c>
      <c r="Q270" s="101">
        <v>5.8416101694915255E-2</v>
      </c>
      <c r="R270" s="101">
        <v>0.46785508474576271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 t="s">
        <v>157</v>
      </c>
      <c r="Z270" s="101" t="s">
        <v>157</v>
      </c>
      <c r="AA270" s="101">
        <v>0</v>
      </c>
      <c r="AB270" s="101" t="s">
        <v>157</v>
      </c>
      <c r="AC270" s="101">
        <v>0.52627118644067794</v>
      </c>
      <c r="AD270" s="101">
        <v>0.52627118644067794</v>
      </c>
      <c r="AE270" s="101">
        <v>0</v>
      </c>
      <c r="AF270" s="101">
        <v>0</v>
      </c>
      <c r="AG270" s="101">
        <v>0</v>
      </c>
      <c r="AH270" s="101">
        <v>0</v>
      </c>
      <c r="AI270" s="101">
        <v>0</v>
      </c>
      <c r="AJ270" s="165">
        <v>0</v>
      </c>
      <c r="AK270" s="101">
        <v>0</v>
      </c>
      <c r="AL270" s="101">
        <v>0</v>
      </c>
      <c r="AM270" s="101">
        <f t="shared" si="111"/>
        <v>0.52627118644067794</v>
      </c>
      <c r="AN270" s="101">
        <f t="shared" si="112"/>
        <v>0.52627118644067794</v>
      </c>
      <c r="AO270" s="101" t="s">
        <v>157</v>
      </c>
    </row>
    <row r="271" spans="1:41" ht="31.5">
      <c r="A271" s="81" t="s">
        <v>599</v>
      </c>
      <c r="B271" s="82" t="s">
        <v>498</v>
      </c>
      <c r="C271" s="81" t="s">
        <v>499</v>
      </c>
      <c r="D271" s="100" t="s">
        <v>605</v>
      </c>
      <c r="E271" s="100">
        <v>2018</v>
      </c>
      <c r="F271" s="100">
        <v>2022</v>
      </c>
      <c r="G271" s="100">
        <v>2018</v>
      </c>
      <c r="H271" s="101" t="s">
        <v>157</v>
      </c>
      <c r="I271" s="101" t="s">
        <v>157</v>
      </c>
      <c r="J271" s="101">
        <v>0</v>
      </c>
      <c r="K271" s="101">
        <f t="shared" si="126"/>
        <v>0.42796610169491528</v>
      </c>
      <c r="L271" s="101">
        <v>4.7504237288135596E-2</v>
      </c>
      <c r="M271" s="101">
        <v>0.3804618644067797</v>
      </c>
      <c r="N271" s="101">
        <v>0</v>
      </c>
      <c r="O271" s="101">
        <v>0</v>
      </c>
      <c r="P271" s="101">
        <f t="shared" si="127"/>
        <v>0.42796610169491528</v>
      </c>
      <c r="Q271" s="101">
        <v>4.7504237288135596E-2</v>
      </c>
      <c r="R271" s="101">
        <v>0.3804618644067797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 t="s">
        <v>157</v>
      </c>
      <c r="Z271" s="101" t="s">
        <v>157</v>
      </c>
      <c r="AA271" s="101">
        <v>0</v>
      </c>
      <c r="AB271" s="101" t="s">
        <v>157</v>
      </c>
      <c r="AC271" s="101">
        <v>0.42796610169491528</v>
      </c>
      <c r="AD271" s="101">
        <v>0.42796610169491528</v>
      </c>
      <c r="AE271" s="101">
        <v>0</v>
      </c>
      <c r="AF271" s="101">
        <v>0</v>
      </c>
      <c r="AG271" s="101">
        <v>0</v>
      </c>
      <c r="AH271" s="101">
        <v>0</v>
      </c>
      <c r="AI271" s="101">
        <v>0</v>
      </c>
      <c r="AJ271" s="165">
        <v>0</v>
      </c>
      <c r="AK271" s="101">
        <v>0</v>
      </c>
      <c r="AL271" s="101">
        <v>0</v>
      </c>
      <c r="AM271" s="101">
        <f t="shared" si="111"/>
        <v>0.42796610169491528</v>
      </c>
      <c r="AN271" s="101">
        <f t="shared" si="112"/>
        <v>0.42796610169491528</v>
      </c>
      <c r="AO271" s="101" t="s">
        <v>157</v>
      </c>
    </row>
    <row r="272" spans="1:41" ht="31.5">
      <c r="A272" s="81" t="s">
        <v>599</v>
      </c>
      <c r="B272" s="82" t="s">
        <v>500</v>
      </c>
      <c r="C272" s="81" t="s">
        <v>501</v>
      </c>
      <c r="D272" s="100" t="s">
        <v>605</v>
      </c>
      <c r="E272" s="100">
        <v>2018</v>
      </c>
      <c r="F272" s="100">
        <v>2022</v>
      </c>
      <c r="G272" s="100">
        <v>2018</v>
      </c>
      <c r="H272" s="101" t="s">
        <v>157</v>
      </c>
      <c r="I272" s="101" t="s">
        <v>157</v>
      </c>
      <c r="J272" s="101">
        <v>0</v>
      </c>
      <c r="K272" s="101">
        <f t="shared" si="126"/>
        <v>0.88898305084745766</v>
      </c>
      <c r="L272" s="101">
        <v>9.8677118644067807E-2</v>
      </c>
      <c r="M272" s="101">
        <v>0.79030593220338985</v>
      </c>
      <c r="N272" s="101">
        <v>0</v>
      </c>
      <c r="O272" s="101">
        <v>0</v>
      </c>
      <c r="P272" s="101">
        <f t="shared" si="127"/>
        <v>0.88898305084745766</v>
      </c>
      <c r="Q272" s="101">
        <v>9.8677118644067807E-2</v>
      </c>
      <c r="R272" s="101">
        <v>0.79030593220338985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 t="s">
        <v>157</v>
      </c>
      <c r="Z272" s="101" t="s">
        <v>157</v>
      </c>
      <c r="AA272" s="101">
        <v>0</v>
      </c>
      <c r="AB272" s="101" t="s">
        <v>157</v>
      </c>
      <c r="AC272" s="101">
        <v>0.88898305084745766</v>
      </c>
      <c r="AD272" s="101">
        <v>0.88898305084745766</v>
      </c>
      <c r="AE272" s="101">
        <v>0</v>
      </c>
      <c r="AF272" s="101">
        <v>0</v>
      </c>
      <c r="AG272" s="101">
        <v>0</v>
      </c>
      <c r="AH272" s="101">
        <v>0</v>
      </c>
      <c r="AI272" s="101">
        <v>0</v>
      </c>
      <c r="AJ272" s="165">
        <v>0</v>
      </c>
      <c r="AK272" s="101">
        <v>0</v>
      </c>
      <c r="AL272" s="101">
        <v>0</v>
      </c>
      <c r="AM272" s="101">
        <f t="shared" si="111"/>
        <v>0.88898305084745766</v>
      </c>
      <c r="AN272" s="101">
        <f t="shared" si="112"/>
        <v>0.88898305084745766</v>
      </c>
      <c r="AO272" s="101" t="s">
        <v>157</v>
      </c>
    </row>
    <row r="273" spans="1:41" ht="31.5">
      <c r="A273" s="81" t="s">
        <v>599</v>
      </c>
      <c r="B273" s="82" t="s">
        <v>502</v>
      </c>
      <c r="C273" s="81" t="s">
        <v>503</v>
      </c>
      <c r="D273" s="100" t="s">
        <v>605</v>
      </c>
      <c r="E273" s="100">
        <v>2018</v>
      </c>
      <c r="F273" s="100">
        <v>2022</v>
      </c>
      <c r="G273" s="100">
        <v>2018</v>
      </c>
      <c r="H273" s="101" t="s">
        <v>157</v>
      </c>
      <c r="I273" s="101" t="s">
        <v>157</v>
      </c>
      <c r="J273" s="101">
        <v>0</v>
      </c>
      <c r="K273" s="101">
        <f t="shared" si="126"/>
        <v>0.49237288135593221</v>
      </c>
      <c r="L273" s="101">
        <v>5.4653389830508478E-2</v>
      </c>
      <c r="M273" s="101">
        <v>0.43771949152542372</v>
      </c>
      <c r="N273" s="101">
        <v>0</v>
      </c>
      <c r="O273" s="101">
        <v>0</v>
      </c>
      <c r="P273" s="101">
        <f t="shared" si="127"/>
        <v>0.49237288135593221</v>
      </c>
      <c r="Q273" s="101">
        <v>5.4653389830508478E-2</v>
      </c>
      <c r="R273" s="101">
        <v>0.43771949152542372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 t="s">
        <v>157</v>
      </c>
      <c r="Z273" s="101" t="s">
        <v>157</v>
      </c>
      <c r="AA273" s="101">
        <v>0</v>
      </c>
      <c r="AB273" s="101" t="s">
        <v>157</v>
      </c>
      <c r="AC273" s="101">
        <v>0.49237288135593221</v>
      </c>
      <c r="AD273" s="101">
        <v>0.49237288135593221</v>
      </c>
      <c r="AE273" s="101">
        <v>0</v>
      </c>
      <c r="AF273" s="101">
        <v>0</v>
      </c>
      <c r="AG273" s="101">
        <v>0</v>
      </c>
      <c r="AH273" s="101">
        <v>0</v>
      </c>
      <c r="AI273" s="101">
        <v>0</v>
      </c>
      <c r="AJ273" s="165">
        <v>0</v>
      </c>
      <c r="AK273" s="101">
        <v>0</v>
      </c>
      <c r="AL273" s="101">
        <v>0</v>
      </c>
      <c r="AM273" s="101">
        <f t="shared" si="111"/>
        <v>0.49237288135593221</v>
      </c>
      <c r="AN273" s="101">
        <f t="shared" si="112"/>
        <v>0.49237288135593221</v>
      </c>
      <c r="AO273" s="101" t="s">
        <v>157</v>
      </c>
    </row>
    <row r="274" spans="1:41" ht="31.5">
      <c r="A274" s="81" t="s">
        <v>599</v>
      </c>
      <c r="B274" s="82" t="s">
        <v>504</v>
      </c>
      <c r="C274" s="81" t="s">
        <v>505</v>
      </c>
      <c r="D274" s="100" t="s">
        <v>605</v>
      </c>
      <c r="E274" s="100">
        <v>2018</v>
      </c>
      <c r="F274" s="100">
        <v>2022</v>
      </c>
      <c r="G274" s="100">
        <v>2018</v>
      </c>
      <c r="H274" s="101" t="s">
        <v>157</v>
      </c>
      <c r="I274" s="101" t="s">
        <v>157</v>
      </c>
      <c r="J274" s="101">
        <v>0</v>
      </c>
      <c r="K274" s="101">
        <f t="shared" si="126"/>
        <v>0.75833036610000004</v>
      </c>
      <c r="L274" s="101">
        <v>8.4174670637100005E-2</v>
      </c>
      <c r="M274" s="101">
        <v>0.6741556954629</v>
      </c>
      <c r="N274" s="101">
        <v>0</v>
      </c>
      <c r="O274" s="101">
        <v>0</v>
      </c>
      <c r="P274" s="101">
        <f t="shared" si="127"/>
        <v>0.75833036610000004</v>
      </c>
      <c r="Q274" s="101">
        <v>8.4174670637100005E-2</v>
      </c>
      <c r="R274" s="101">
        <v>0.6741556954629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 t="s">
        <v>157</v>
      </c>
      <c r="Z274" s="101" t="s">
        <v>157</v>
      </c>
      <c r="AA274" s="101">
        <v>0</v>
      </c>
      <c r="AB274" s="101" t="s">
        <v>157</v>
      </c>
      <c r="AC274" s="101">
        <v>0.75833036610000004</v>
      </c>
      <c r="AD274" s="101">
        <v>0.75833036610000004</v>
      </c>
      <c r="AE274" s="101">
        <v>0</v>
      </c>
      <c r="AF274" s="101">
        <v>0</v>
      </c>
      <c r="AG274" s="101">
        <v>0</v>
      </c>
      <c r="AH274" s="101">
        <v>0</v>
      </c>
      <c r="AI274" s="101">
        <v>0</v>
      </c>
      <c r="AJ274" s="165">
        <v>0</v>
      </c>
      <c r="AK274" s="101">
        <v>0</v>
      </c>
      <c r="AL274" s="101">
        <v>0</v>
      </c>
      <c r="AM274" s="101">
        <f t="shared" si="111"/>
        <v>0.75833036610000004</v>
      </c>
      <c r="AN274" s="101">
        <f t="shared" si="112"/>
        <v>0.75833036610000004</v>
      </c>
      <c r="AO274" s="101" t="s">
        <v>157</v>
      </c>
    </row>
    <row r="275" spans="1:41" ht="47.25">
      <c r="A275" s="81" t="s">
        <v>599</v>
      </c>
      <c r="B275" s="82" t="s">
        <v>632</v>
      </c>
      <c r="C275" s="81" t="s">
        <v>506</v>
      </c>
      <c r="D275" s="100" t="s">
        <v>605</v>
      </c>
      <c r="E275" s="100">
        <v>2020</v>
      </c>
      <c r="F275" s="100">
        <v>2022</v>
      </c>
      <c r="G275" s="100">
        <v>2020</v>
      </c>
      <c r="H275" s="101" t="s">
        <v>157</v>
      </c>
      <c r="I275" s="101" t="s">
        <v>157</v>
      </c>
      <c r="J275" s="101">
        <v>0</v>
      </c>
      <c r="K275" s="101">
        <f t="shared" si="126"/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f t="shared" si="127"/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 t="s">
        <v>157</v>
      </c>
      <c r="Z275" s="101" t="s">
        <v>157</v>
      </c>
      <c r="AA275" s="101">
        <v>0</v>
      </c>
      <c r="AB275" s="101" t="s">
        <v>157</v>
      </c>
      <c r="AC275" s="101">
        <v>0</v>
      </c>
      <c r="AD275" s="101">
        <v>0</v>
      </c>
      <c r="AE275" s="101">
        <v>0</v>
      </c>
      <c r="AF275" s="101">
        <v>0</v>
      </c>
      <c r="AG275" s="101">
        <v>0</v>
      </c>
      <c r="AH275" s="101">
        <v>0</v>
      </c>
      <c r="AI275" s="101">
        <v>0</v>
      </c>
      <c r="AJ275" s="165">
        <v>0</v>
      </c>
      <c r="AK275" s="101">
        <v>0</v>
      </c>
      <c r="AL275" s="101">
        <v>0</v>
      </c>
      <c r="AM275" s="101">
        <f t="shared" si="111"/>
        <v>0</v>
      </c>
      <c r="AN275" s="101">
        <f t="shared" si="112"/>
        <v>0</v>
      </c>
      <c r="AO275" s="101" t="s">
        <v>157</v>
      </c>
    </row>
    <row r="276" spans="1:41" ht="31.5">
      <c r="A276" s="81" t="s">
        <v>599</v>
      </c>
      <c r="B276" s="82" t="s">
        <v>507</v>
      </c>
      <c r="C276" s="81" t="s">
        <v>508</v>
      </c>
      <c r="D276" s="100" t="s">
        <v>605</v>
      </c>
      <c r="E276" s="100">
        <v>2022</v>
      </c>
      <c r="F276" s="100">
        <v>2022</v>
      </c>
      <c r="G276" s="100">
        <v>2022</v>
      </c>
      <c r="H276" s="101" t="s">
        <v>157</v>
      </c>
      <c r="I276" s="101" t="s">
        <v>157</v>
      </c>
      <c r="J276" s="101">
        <v>0</v>
      </c>
      <c r="K276" s="101">
        <f t="shared" si="126"/>
        <v>3.1536779661016916</v>
      </c>
      <c r="L276" s="101">
        <v>0.35005825423728776</v>
      </c>
      <c r="M276" s="101">
        <v>2.8036197118644037</v>
      </c>
      <c r="N276" s="101">
        <v>0</v>
      </c>
      <c r="O276" s="101">
        <v>0</v>
      </c>
      <c r="P276" s="101">
        <f t="shared" si="127"/>
        <v>3.1536779661016916</v>
      </c>
      <c r="Q276" s="101">
        <v>0.35005825423728776</v>
      </c>
      <c r="R276" s="101">
        <v>2.8036197118644037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 t="s">
        <v>157</v>
      </c>
      <c r="Z276" s="101" t="s">
        <v>157</v>
      </c>
      <c r="AA276" s="101">
        <v>0</v>
      </c>
      <c r="AB276" s="101" t="s">
        <v>157</v>
      </c>
      <c r="AC276" s="101">
        <v>0</v>
      </c>
      <c r="AD276" s="101">
        <v>0</v>
      </c>
      <c r="AE276" s="101">
        <v>0</v>
      </c>
      <c r="AF276" s="101">
        <v>0</v>
      </c>
      <c r="AG276" s="101">
        <v>0</v>
      </c>
      <c r="AH276" s="101">
        <v>0</v>
      </c>
      <c r="AI276" s="101">
        <v>0</v>
      </c>
      <c r="AJ276" s="165">
        <v>0</v>
      </c>
      <c r="AK276" s="101">
        <v>3.1536779661016916</v>
      </c>
      <c r="AL276" s="101">
        <v>3.1536779661016916</v>
      </c>
      <c r="AM276" s="101">
        <f t="shared" si="111"/>
        <v>3.1536779661016916</v>
      </c>
      <c r="AN276" s="101">
        <f t="shared" si="112"/>
        <v>3.1536779661016916</v>
      </c>
      <c r="AO276" s="101" t="s">
        <v>157</v>
      </c>
    </row>
    <row r="277" spans="1:41" ht="47.25">
      <c r="A277" s="81" t="s">
        <v>599</v>
      </c>
      <c r="B277" s="82" t="s">
        <v>509</v>
      </c>
      <c r="C277" s="81" t="s">
        <v>510</v>
      </c>
      <c r="D277" s="100" t="s">
        <v>605</v>
      </c>
      <c r="E277" s="100">
        <v>2022</v>
      </c>
      <c r="F277" s="100">
        <v>2022</v>
      </c>
      <c r="G277" s="100">
        <v>2022</v>
      </c>
      <c r="H277" s="101" t="s">
        <v>157</v>
      </c>
      <c r="I277" s="101" t="s">
        <v>157</v>
      </c>
      <c r="J277" s="101">
        <v>0</v>
      </c>
      <c r="K277" s="101">
        <f t="shared" si="126"/>
        <v>3.1536779661016916</v>
      </c>
      <c r="L277" s="101">
        <v>0.35005825423728776</v>
      </c>
      <c r="M277" s="101">
        <v>2.8036197118644037</v>
      </c>
      <c r="N277" s="101">
        <v>0</v>
      </c>
      <c r="O277" s="101">
        <v>0</v>
      </c>
      <c r="P277" s="101">
        <f t="shared" si="127"/>
        <v>3.1536779661016916</v>
      </c>
      <c r="Q277" s="101">
        <v>0.35005825423728776</v>
      </c>
      <c r="R277" s="101">
        <v>2.8036197118644037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 t="s">
        <v>157</v>
      </c>
      <c r="Z277" s="101" t="s">
        <v>157</v>
      </c>
      <c r="AA277" s="101">
        <v>0</v>
      </c>
      <c r="AB277" s="101" t="s">
        <v>157</v>
      </c>
      <c r="AC277" s="101">
        <v>0</v>
      </c>
      <c r="AD277" s="101">
        <v>0</v>
      </c>
      <c r="AE277" s="101">
        <v>0</v>
      </c>
      <c r="AF277" s="101">
        <v>0</v>
      </c>
      <c r="AG277" s="101">
        <v>0</v>
      </c>
      <c r="AH277" s="101">
        <v>0</v>
      </c>
      <c r="AI277" s="101">
        <v>0</v>
      </c>
      <c r="AJ277" s="165">
        <v>0</v>
      </c>
      <c r="AK277" s="101">
        <v>3.1536779661016916</v>
      </c>
      <c r="AL277" s="101">
        <v>3.1536779661016916</v>
      </c>
      <c r="AM277" s="101">
        <f t="shared" si="111"/>
        <v>3.1536779661016916</v>
      </c>
      <c r="AN277" s="101">
        <f t="shared" si="112"/>
        <v>3.1536779661016916</v>
      </c>
      <c r="AO277" s="101" t="s">
        <v>157</v>
      </c>
    </row>
    <row r="278" spans="1:41" ht="47.25">
      <c r="A278" s="81" t="s">
        <v>599</v>
      </c>
      <c r="B278" s="82" t="s">
        <v>511</v>
      </c>
      <c r="C278" s="81" t="s">
        <v>512</v>
      </c>
      <c r="D278" s="100" t="s">
        <v>605</v>
      </c>
      <c r="E278" s="100">
        <v>2022</v>
      </c>
      <c r="F278" s="100">
        <v>2022</v>
      </c>
      <c r="G278" s="100">
        <v>2022</v>
      </c>
      <c r="H278" s="101" t="s">
        <v>157</v>
      </c>
      <c r="I278" s="101" t="s">
        <v>157</v>
      </c>
      <c r="J278" s="101">
        <v>0</v>
      </c>
      <c r="K278" s="101">
        <f t="shared" si="126"/>
        <v>3.1536779661016916</v>
      </c>
      <c r="L278" s="101">
        <v>0.35005825423728776</v>
      </c>
      <c r="M278" s="101">
        <v>2.8036197118644037</v>
      </c>
      <c r="N278" s="101">
        <v>0</v>
      </c>
      <c r="O278" s="101">
        <v>0</v>
      </c>
      <c r="P278" s="101">
        <f t="shared" si="127"/>
        <v>3.1536779661016916</v>
      </c>
      <c r="Q278" s="101">
        <v>0.35005825423728776</v>
      </c>
      <c r="R278" s="101">
        <v>2.8036197118644037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 t="s">
        <v>157</v>
      </c>
      <c r="Z278" s="101" t="s">
        <v>157</v>
      </c>
      <c r="AA278" s="101">
        <v>0</v>
      </c>
      <c r="AB278" s="101" t="s">
        <v>157</v>
      </c>
      <c r="AC278" s="101">
        <v>0</v>
      </c>
      <c r="AD278" s="101">
        <v>0</v>
      </c>
      <c r="AE278" s="101">
        <v>0</v>
      </c>
      <c r="AF278" s="101">
        <v>0</v>
      </c>
      <c r="AG278" s="101">
        <v>0</v>
      </c>
      <c r="AH278" s="101">
        <v>0</v>
      </c>
      <c r="AI278" s="101">
        <v>0</v>
      </c>
      <c r="AJ278" s="165">
        <v>0</v>
      </c>
      <c r="AK278" s="101">
        <v>3.1536779661016916</v>
      </c>
      <c r="AL278" s="101">
        <v>3.1536779661016916</v>
      </c>
      <c r="AM278" s="101">
        <f t="shared" si="111"/>
        <v>3.1536779661016916</v>
      </c>
      <c r="AN278" s="101">
        <f t="shared" si="112"/>
        <v>3.1536779661016916</v>
      </c>
      <c r="AO278" s="101" t="s">
        <v>157</v>
      </c>
    </row>
    <row r="279" spans="1:41" ht="31.5">
      <c r="A279" s="81" t="s">
        <v>599</v>
      </c>
      <c r="B279" s="82" t="s">
        <v>513</v>
      </c>
      <c r="C279" s="81" t="s">
        <v>514</v>
      </c>
      <c r="D279" s="100" t="s">
        <v>605</v>
      </c>
      <c r="E279" s="100">
        <v>2018</v>
      </c>
      <c r="F279" s="100">
        <v>2022</v>
      </c>
      <c r="G279" s="100">
        <v>2018</v>
      </c>
      <c r="H279" s="101" t="s">
        <v>157</v>
      </c>
      <c r="I279" s="101" t="s">
        <v>157</v>
      </c>
      <c r="J279" s="101">
        <v>0</v>
      </c>
      <c r="K279" s="101">
        <f t="shared" si="126"/>
        <v>0.59843896200000002</v>
      </c>
      <c r="L279" s="101">
        <v>6.6426724781999999E-2</v>
      </c>
      <c r="M279" s="101">
        <v>0.53201223721800006</v>
      </c>
      <c r="N279" s="101">
        <v>0</v>
      </c>
      <c r="O279" s="101">
        <v>0</v>
      </c>
      <c r="P279" s="101">
        <f t="shared" si="127"/>
        <v>0.59843896200000002</v>
      </c>
      <c r="Q279" s="101">
        <v>6.6426724781999999E-2</v>
      </c>
      <c r="R279" s="101">
        <v>0.53201223721800006</v>
      </c>
      <c r="S279" s="101">
        <v>0</v>
      </c>
      <c r="T279" s="101">
        <v>0</v>
      </c>
      <c r="U279" s="101">
        <v>0</v>
      </c>
      <c r="V279" s="101">
        <v>0</v>
      </c>
      <c r="W279" s="101">
        <v>0</v>
      </c>
      <c r="X279" s="101">
        <v>0</v>
      </c>
      <c r="Y279" s="101" t="s">
        <v>157</v>
      </c>
      <c r="Z279" s="101" t="s">
        <v>157</v>
      </c>
      <c r="AA279" s="101">
        <v>0</v>
      </c>
      <c r="AB279" s="101" t="s">
        <v>157</v>
      </c>
      <c r="AC279" s="101">
        <v>0.59843896200000002</v>
      </c>
      <c r="AD279" s="101">
        <v>0.59843896200000002</v>
      </c>
      <c r="AE279" s="101">
        <v>0</v>
      </c>
      <c r="AF279" s="101">
        <v>0</v>
      </c>
      <c r="AG279" s="101">
        <v>0</v>
      </c>
      <c r="AH279" s="101">
        <v>0</v>
      </c>
      <c r="AI279" s="101">
        <v>0</v>
      </c>
      <c r="AJ279" s="165">
        <v>0</v>
      </c>
      <c r="AK279" s="101">
        <v>0</v>
      </c>
      <c r="AL279" s="101">
        <v>0</v>
      </c>
      <c r="AM279" s="101">
        <f t="shared" si="111"/>
        <v>0.59843896200000002</v>
      </c>
      <c r="AN279" s="101">
        <f t="shared" si="112"/>
        <v>0.59843896200000002</v>
      </c>
      <c r="AO279" s="101" t="s">
        <v>157</v>
      </c>
    </row>
    <row r="280" spans="1:41" ht="31.5">
      <c r="A280" s="81" t="s">
        <v>599</v>
      </c>
      <c r="B280" s="82" t="s">
        <v>515</v>
      </c>
      <c r="C280" s="81" t="s">
        <v>516</v>
      </c>
      <c r="D280" s="100" t="s">
        <v>605</v>
      </c>
      <c r="E280" s="100">
        <v>2018</v>
      </c>
      <c r="F280" s="100">
        <v>2022</v>
      </c>
      <c r="G280" s="100">
        <v>2018</v>
      </c>
      <c r="H280" s="101" t="s">
        <v>157</v>
      </c>
      <c r="I280" s="101" t="s">
        <v>157</v>
      </c>
      <c r="J280" s="101">
        <v>0</v>
      </c>
      <c r="K280" s="101">
        <f t="shared" si="126"/>
        <v>0.5227820058</v>
      </c>
      <c r="L280" s="101">
        <v>5.8028802643800004E-2</v>
      </c>
      <c r="M280" s="101">
        <v>0.4647532031562</v>
      </c>
      <c r="N280" s="101">
        <v>0</v>
      </c>
      <c r="O280" s="101">
        <v>0</v>
      </c>
      <c r="P280" s="101">
        <f t="shared" si="127"/>
        <v>0.5227820058</v>
      </c>
      <c r="Q280" s="101">
        <v>5.8028802643800004E-2</v>
      </c>
      <c r="R280" s="101">
        <v>0.4647532031562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 t="s">
        <v>157</v>
      </c>
      <c r="Z280" s="101" t="s">
        <v>157</v>
      </c>
      <c r="AA280" s="101">
        <v>0</v>
      </c>
      <c r="AB280" s="101" t="s">
        <v>157</v>
      </c>
      <c r="AC280" s="101">
        <v>0.5227820058</v>
      </c>
      <c r="AD280" s="101">
        <v>0.5227820058</v>
      </c>
      <c r="AE280" s="101">
        <v>0</v>
      </c>
      <c r="AF280" s="101">
        <v>0</v>
      </c>
      <c r="AG280" s="101">
        <v>0</v>
      </c>
      <c r="AH280" s="101">
        <v>0</v>
      </c>
      <c r="AI280" s="101">
        <v>0</v>
      </c>
      <c r="AJ280" s="165">
        <v>0</v>
      </c>
      <c r="AK280" s="101">
        <v>0</v>
      </c>
      <c r="AL280" s="101">
        <v>0</v>
      </c>
      <c r="AM280" s="101">
        <f t="shared" si="111"/>
        <v>0.5227820058</v>
      </c>
      <c r="AN280" s="101">
        <f t="shared" si="112"/>
        <v>0.5227820058</v>
      </c>
      <c r="AO280" s="101" t="s">
        <v>157</v>
      </c>
    </row>
    <row r="281" spans="1:41" ht="31.5">
      <c r="A281" s="81" t="s">
        <v>599</v>
      </c>
      <c r="B281" s="82" t="s">
        <v>517</v>
      </c>
      <c r="C281" s="81" t="s">
        <v>518</v>
      </c>
      <c r="D281" s="100" t="s">
        <v>605</v>
      </c>
      <c r="E281" s="100">
        <v>2018</v>
      </c>
      <c r="F281" s="100">
        <v>2022</v>
      </c>
      <c r="G281" s="100">
        <v>2018</v>
      </c>
      <c r="H281" s="101" t="s">
        <v>157</v>
      </c>
      <c r="I281" s="101" t="s">
        <v>157</v>
      </c>
      <c r="J281" s="101">
        <v>0</v>
      </c>
      <c r="K281" s="101">
        <f t="shared" si="126"/>
        <v>0.39079099560000002</v>
      </c>
      <c r="L281" s="101">
        <v>4.3377800511600006E-2</v>
      </c>
      <c r="M281" s="101">
        <v>0.34741319508840002</v>
      </c>
      <c r="N281" s="101">
        <v>0</v>
      </c>
      <c r="O281" s="101">
        <v>0</v>
      </c>
      <c r="P281" s="101">
        <f t="shared" si="127"/>
        <v>0.39079099560000002</v>
      </c>
      <c r="Q281" s="101">
        <v>4.3377800511600006E-2</v>
      </c>
      <c r="R281" s="101">
        <v>0.34741319508840002</v>
      </c>
      <c r="S281" s="101">
        <v>0</v>
      </c>
      <c r="T281" s="101">
        <v>0</v>
      </c>
      <c r="U281" s="101">
        <v>0</v>
      </c>
      <c r="V281" s="101">
        <v>0</v>
      </c>
      <c r="W281" s="101">
        <v>0</v>
      </c>
      <c r="X281" s="101">
        <v>0</v>
      </c>
      <c r="Y281" s="101" t="s">
        <v>157</v>
      </c>
      <c r="Z281" s="101" t="s">
        <v>157</v>
      </c>
      <c r="AA281" s="101">
        <v>0</v>
      </c>
      <c r="AB281" s="101" t="s">
        <v>157</v>
      </c>
      <c r="AC281" s="101">
        <v>0.39079099560000002</v>
      </c>
      <c r="AD281" s="101">
        <v>0.39079099560000002</v>
      </c>
      <c r="AE281" s="101">
        <v>0</v>
      </c>
      <c r="AF281" s="101">
        <v>0</v>
      </c>
      <c r="AG281" s="101">
        <v>0</v>
      </c>
      <c r="AH281" s="101">
        <v>0</v>
      </c>
      <c r="AI281" s="101">
        <v>0</v>
      </c>
      <c r="AJ281" s="165">
        <v>0</v>
      </c>
      <c r="AK281" s="101">
        <v>0</v>
      </c>
      <c r="AL281" s="101">
        <v>0</v>
      </c>
      <c r="AM281" s="101">
        <f t="shared" si="111"/>
        <v>0.39079099560000002</v>
      </c>
      <c r="AN281" s="101">
        <f t="shared" si="112"/>
        <v>0.39079099560000002</v>
      </c>
      <c r="AO281" s="101" t="s">
        <v>157</v>
      </c>
    </row>
    <row r="282" spans="1:41" s="102" customFormat="1" ht="31.5">
      <c r="A282" s="106" t="s">
        <v>600</v>
      </c>
      <c r="B282" s="107" t="s">
        <v>149</v>
      </c>
      <c r="C282" s="107" t="s">
        <v>37</v>
      </c>
      <c r="D282" s="100" t="s">
        <v>157</v>
      </c>
      <c r="E282" s="100" t="s">
        <v>157</v>
      </c>
      <c r="F282" s="100" t="s">
        <v>157</v>
      </c>
      <c r="G282" s="100" t="s">
        <v>157</v>
      </c>
      <c r="H282" s="101">
        <v>0</v>
      </c>
      <c r="I282" s="101">
        <v>0</v>
      </c>
      <c r="J282" s="101">
        <v>0</v>
      </c>
      <c r="K282" s="101">
        <f t="shared" si="126"/>
        <v>39.985017129943543</v>
      </c>
      <c r="L282" s="101">
        <f t="shared" ref="L282" si="139">SUM(L283:L294)</f>
        <v>3.3631718110169491</v>
      </c>
      <c r="M282" s="101">
        <f>K282-L282</f>
        <v>36.621845318926596</v>
      </c>
      <c r="N282" s="101">
        <v>0</v>
      </c>
      <c r="O282" s="101">
        <v>0</v>
      </c>
      <c r="P282" s="101">
        <f t="shared" si="127"/>
        <v>39.985017129943543</v>
      </c>
      <c r="Q282" s="101">
        <f t="shared" ref="Q282" si="140">SUM(Q283:Q294)</f>
        <v>3.3631718110169491</v>
      </c>
      <c r="R282" s="101">
        <f>P282-Q282</f>
        <v>36.621845318926596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v>0</v>
      </c>
      <c r="Z282" s="101">
        <v>0</v>
      </c>
      <c r="AA282" s="101">
        <v>0</v>
      </c>
      <c r="AB282" s="101">
        <v>0</v>
      </c>
      <c r="AC282" s="101">
        <f t="shared" ref="AC282:AG282" si="141">SUM(AC283:AC294)</f>
        <v>13.653389830508475</v>
      </c>
      <c r="AD282" s="101">
        <f t="shared" si="141"/>
        <v>13.653389830508475</v>
      </c>
      <c r="AE282" s="101">
        <f t="shared" si="141"/>
        <v>4.6799833333333334</v>
      </c>
      <c r="AF282" s="101">
        <f t="shared" si="141"/>
        <v>4.6799833333333334</v>
      </c>
      <c r="AG282" s="101">
        <f t="shared" si="141"/>
        <v>6.7657660000000002</v>
      </c>
      <c r="AH282" s="101">
        <f t="shared" ref="AH282:AL282" si="142">SUM(AH283:AH294)</f>
        <v>6.7657660000000002</v>
      </c>
      <c r="AI282" s="101">
        <f t="shared" ref="AI282" si="143">SUM(AI283:AI294)</f>
        <v>8.9211661016949506</v>
      </c>
      <c r="AJ282" s="165">
        <f t="shared" si="142"/>
        <v>8.9211661016949506</v>
      </c>
      <c r="AK282" s="101">
        <f t="shared" ref="AK282" si="144">SUM(AK283:AK294)</f>
        <v>5.9647118644067838</v>
      </c>
      <c r="AL282" s="101">
        <f t="shared" si="142"/>
        <v>5.9647118644067838</v>
      </c>
      <c r="AM282" s="101">
        <f t="shared" si="111"/>
        <v>39.985017129943543</v>
      </c>
      <c r="AN282" s="101">
        <f t="shared" si="112"/>
        <v>39.985017129943543</v>
      </c>
      <c r="AO282" s="101" t="s">
        <v>157</v>
      </c>
    </row>
    <row r="283" spans="1:41" ht="31.5">
      <c r="A283" s="81" t="s">
        <v>600</v>
      </c>
      <c r="B283" s="82" t="s">
        <v>591</v>
      </c>
      <c r="C283" s="81" t="s">
        <v>519</v>
      </c>
      <c r="D283" s="100" t="s">
        <v>605</v>
      </c>
      <c r="E283" s="100">
        <v>2018</v>
      </c>
      <c r="F283" s="100">
        <v>2022</v>
      </c>
      <c r="G283" s="100">
        <v>2018</v>
      </c>
      <c r="H283" s="101" t="s">
        <v>157</v>
      </c>
      <c r="I283" s="101" t="s">
        <v>157</v>
      </c>
      <c r="J283" s="101">
        <v>0</v>
      </c>
      <c r="K283" s="101">
        <f t="shared" si="126"/>
        <v>2.3322033898305086</v>
      </c>
      <c r="L283" s="101">
        <v>0.25887457627118643</v>
      </c>
      <c r="M283" s="101">
        <v>2.0733288135593222</v>
      </c>
      <c r="N283" s="101">
        <v>0</v>
      </c>
      <c r="O283" s="101">
        <v>0</v>
      </c>
      <c r="P283" s="101">
        <f t="shared" si="127"/>
        <v>2.3322033898305086</v>
      </c>
      <c r="Q283" s="101">
        <v>0.25887457627118643</v>
      </c>
      <c r="R283" s="101">
        <v>2.0733288135593222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 t="s">
        <v>157</v>
      </c>
      <c r="Z283" s="101" t="s">
        <v>157</v>
      </c>
      <c r="AA283" s="101">
        <v>0</v>
      </c>
      <c r="AB283" s="101" t="s">
        <v>157</v>
      </c>
      <c r="AC283" s="101">
        <v>2.3322033898305086</v>
      </c>
      <c r="AD283" s="101">
        <v>2.3322033898305086</v>
      </c>
      <c r="AE283" s="101">
        <v>0</v>
      </c>
      <c r="AF283" s="101">
        <v>0</v>
      </c>
      <c r="AG283" s="101">
        <v>0</v>
      </c>
      <c r="AH283" s="101">
        <v>0</v>
      </c>
      <c r="AI283" s="101">
        <v>0</v>
      </c>
      <c r="AJ283" s="165">
        <v>0</v>
      </c>
      <c r="AK283" s="101">
        <v>0</v>
      </c>
      <c r="AL283" s="101">
        <v>0</v>
      </c>
      <c r="AM283" s="101">
        <f t="shared" si="111"/>
        <v>2.3322033898305086</v>
      </c>
      <c r="AN283" s="101">
        <f t="shared" si="112"/>
        <v>2.3322033898305086</v>
      </c>
      <c r="AO283" s="101" t="s">
        <v>157</v>
      </c>
    </row>
    <row r="284" spans="1:41" ht="31.5">
      <c r="A284" s="81" t="s">
        <v>600</v>
      </c>
      <c r="B284" s="82" t="s">
        <v>520</v>
      </c>
      <c r="C284" s="81" t="s">
        <v>521</v>
      </c>
      <c r="D284" s="100" t="s">
        <v>605</v>
      </c>
      <c r="E284" s="100">
        <v>2018</v>
      </c>
      <c r="F284" s="100">
        <v>2022</v>
      </c>
      <c r="G284" s="100">
        <v>2018</v>
      </c>
      <c r="H284" s="101" t="s">
        <v>157</v>
      </c>
      <c r="I284" s="101" t="s">
        <v>157</v>
      </c>
      <c r="J284" s="101">
        <v>0</v>
      </c>
      <c r="K284" s="101">
        <f t="shared" si="126"/>
        <v>0.9576271186440678</v>
      </c>
      <c r="L284" s="101">
        <v>0.10629661016949153</v>
      </c>
      <c r="M284" s="101">
        <v>0.85133050847457625</v>
      </c>
      <c r="N284" s="101">
        <v>0</v>
      </c>
      <c r="O284" s="101">
        <v>0</v>
      </c>
      <c r="P284" s="101">
        <f t="shared" si="127"/>
        <v>0.9576271186440678</v>
      </c>
      <c r="Q284" s="101">
        <v>0.10629661016949153</v>
      </c>
      <c r="R284" s="101">
        <v>0.85133050847457625</v>
      </c>
      <c r="S284" s="101">
        <v>0</v>
      </c>
      <c r="T284" s="101">
        <v>0</v>
      </c>
      <c r="U284" s="101">
        <v>0</v>
      </c>
      <c r="V284" s="101">
        <v>0</v>
      </c>
      <c r="W284" s="101">
        <v>0</v>
      </c>
      <c r="X284" s="101">
        <v>0</v>
      </c>
      <c r="Y284" s="101" t="s">
        <v>157</v>
      </c>
      <c r="Z284" s="101" t="s">
        <v>157</v>
      </c>
      <c r="AA284" s="101">
        <v>0</v>
      </c>
      <c r="AB284" s="101" t="s">
        <v>157</v>
      </c>
      <c r="AC284" s="101">
        <v>0.9576271186440678</v>
      </c>
      <c r="AD284" s="101">
        <v>0.9576271186440678</v>
      </c>
      <c r="AE284" s="101">
        <v>0</v>
      </c>
      <c r="AF284" s="101">
        <v>0</v>
      </c>
      <c r="AG284" s="101">
        <v>0</v>
      </c>
      <c r="AH284" s="101">
        <v>0</v>
      </c>
      <c r="AI284" s="101">
        <v>0</v>
      </c>
      <c r="AJ284" s="165">
        <v>0</v>
      </c>
      <c r="AK284" s="101">
        <v>0</v>
      </c>
      <c r="AL284" s="101">
        <v>0</v>
      </c>
      <c r="AM284" s="101">
        <f t="shared" si="111"/>
        <v>0.9576271186440678</v>
      </c>
      <c r="AN284" s="101">
        <f t="shared" si="112"/>
        <v>0.9576271186440678</v>
      </c>
      <c r="AO284" s="101" t="s">
        <v>157</v>
      </c>
    </row>
    <row r="285" spans="1:41" ht="31.5">
      <c r="A285" s="81" t="s">
        <v>600</v>
      </c>
      <c r="B285" s="82" t="s">
        <v>522</v>
      </c>
      <c r="C285" s="81" t="s">
        <v>523</v>
      </c>
      <c r="D285" s="100" t="s">
        <v>605</v>
      </c>
      <c r="E285" s="100">
        <v>2018</v>
      </c>
      <c r="F285" s="100">
        <v>2022</v>
      </c>
      <c r="G285" s="100">
        <v>2022</v>
      </c>
      <c r="H285" s="101" t="s">
        <v>157</v>
      </c>
      <c r="I285" s="101" t="s">
        <v>157</v>
      </c>
      <c r="J285" s="101">
        <v>0</v>
      </c>
      <c r="K285" s="101">
        <f t="shared" si="126"/>
        <v>2.3669491525423751</v>
      </c>
      <c r="L285" s="101">
        <v>0.26273135593220365</v>
      </c>
      <c r="M285" s="101">
        <v>2.1042177966101714</v>
      </c>
      <c r="N285" s="101">
        <v>0</v>
      </c>
      <c r="O285" s="101">
        <v>0</v>
      </c>
      <c r="P285" s="101">
        <f t="shared" si="127"/>
        <v>2.3669491525423751</v>
      </c>
      <c r="Q285" s="101">
        <v>0.26273135593220365</v>
      </c>
      <c r="R285" s="101">
        <v>2.1042177966101714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 t="s">
        <v>157</v>
      </c>
      <c r="Z285" s="101" t="s">
        <v>157</v>
      </c>
      <c r="AA285" s="101">
        <v>0</v>
      </c>
      <c r="AB285" s="101" t="s">
        <v>157</v>
      </c>
      <c r="AC285" s="101">
        <v>0</v>
      </c>
      <c r="AD285" s="101">
        <v>0</v>
      </c>
      <c r="AE285" s="101">
        <v>0</v>
      </c>
      <c r="AF285" s="101">
        <v>0</v>
      </c>
      <c r="AG285" s="101">
        <v>0</v>
      </c>
      <c r="AH285" s="101">
        <v>0</v>
      </c>
      <c r="AI285" s="101">
        <v>0</v>
      </c>
      <c r="AJ285" s="165">
        <v>0</v>
      </c>
      <c r="AK285" s="101">
        <v>2.3669491525423751</v>
      </c>
      <c r="AL285" s="101">
        <v>2.3669491525423751</v>
      </c>
      <c r="AM285" s="101">
        <f t="shared" ref="AM285:AM294" si="145">AC285+AE285+AG285+AI285+AK285</f>
        <v>2.3669491525423751</v>
      </c>
      <c r="AN285" s="101">
        <f t="shared" ref="AN285:AN294" si="146">AD285+AF285+AH285+AJ285+AL285</f>
        <v>2.3669491525423751</v>
      </c>
      <c r="AO285" s="101" t="s">
        <v>157</v>
      </c>
    </row>
    <row r="286" spans="1:41" s="75" customFormat="1" ht="31.5">
      <c r="A286" s="81" t="s">
        <v>600</v>
      </c>
      <c r="B286" s="82" t="s">
        <v>524</v>
      </c>
      <c r="C286" s="81" t="s">
        <v>525</v>
      </c>
      <c r="D286" s="100" t="s">
        <v>605</v>
      </c>
      <c r="E286" s="100">
        <v>2020</v>
      </c>
      <c r="F286" s="100">
        <v>2022</v>
      </c>
      <c r="G286" s="100">
        <v>2021</v>
      </c>
      <c r="H286" s="101" t="s">
        <v>157</v>
      </c>
      <c r="I286" s="101" t="s">
        <v>157</v>
      </c>
      <c r="J286" s="101">
        <v>0</v>
      </c>
      <c r="K286" s="101">
        <f t="shared" si="126"/>
        <v>14.475271084745799</v>
      </c>
      <c r="L286" s="101">
        <v>0.53159000000000001</v>
      </c>
      <c r="M286" s="101">
        <f>K286-L286</f>
        <v>13.943681084745799</v>
      </c>
      <c r="N286" s="101">
        <v>0</v>
      </c>
      <c r="O286" s="101">
        <v>0</v>
      </c>
      <c r="P286" s="101">
        <f t="shared" si="127"/>
        <v>14.475271084745799</v>
      </c>
      <c r="Q286" s="101">
        <v>0.53159000000000001</v>
      </c>
      <c r="R286" s="101">
        <f>P286-Q286</f>
        <v>13.943681084745799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 t="s">
        <v>157</v>
      </c>
      <c r="Z286" s="101" t="s">
        <v>157</v>
      </c>
      <c r="AA286" s="101">
        <v>0</v>
      </c>
      <c r="AB286" s="101" t="s">
        <v>157</v>
      </c>
      <c r="AC286" s="101">
        <v>0</v>
      </c>
      <c r="AD286" s="101">
        <v>0</v>
      </c>
      <c r="AE286" s="101">
        <v>0</v>
      </c>
      <c r="AF286" s="101">
        <v>0</v>
      </c>
      <c r="AG286" s="101">
        <v>6.7657660000000002</v>
      </c>
      <c r="AH286" s="101">
        <v>6.7657660000000002</v>
      </c>
      <c r="AI286" s="101">
        <v>7.7095050847457998</v>
      </c>
      <c r="AJ286" s="165">
        <v>7.7095050847457998</v>
      </c>
      <c r="AK286" s="101">
        <v>0</v>
      </c>
      <c r="AL286" s="101">
        <v>0</v>
      </c>
      <c r="AM286" s="101">
        <f t="shared" si="145"/>
        <v>14.475271084745799</v>
      </c>
      <c r="AN286" s="101">
        <f t="shared" si="146"/>
        <v>14.475271084745799</v>
      </c>
      <c r="AO286" s="101" t="s">
        <v>157</v>
      </c>
    </row>
    <row r="287" spans="1:41" ht="31.5">
      <c r="A287" s="81" t="s">
        <v>600</v>
      </c>
      <c r="B287" s="82" t="s">
        <v>526</v>
      </c>
      <c r="C287" s="81" t="s">
        <v>527</v>
      </c>
      <c r="D287" s="100" t="s">
        <v>605</v>
      </c>
      <c r="E287" s="100">
        <v>2021</v>
      </c>
      <c r="F287" s="100">
        <v>2022</v>
      </c>
      <c r="G287" s="100">
        <v>2021</v>
      </c>
      <c r="H287" s="101" t="s">
        <v>157</v>
      </c>
      <c r="I287" s="101" t="s">
        <v>157</v>
      </c>
      <c r="J287" s="101">
        <v>0</v>
      </c>
      <c r="K287" s="101">
        <f t="shared" si="126"/>
        <v>0</v>
      </c>
      <c r="L287" s="101">
        <v>0</v>
      </c>
      <c r="M287" s="101">
        <v>0</v>
      </c>
      <c r="N287" s="101">
        <v>0</v>
      </c>
      <c r="O287" s="101">
        <v>0</v>
      </c>
      <c r="P287" s="101">
        <f t="shared" si="127"/>
        <v>0</v>
      </c>
      <c r="Q287" s="101">
        <v>0</v>
      </c>
      <c r="R287" s="101">
        <v>0</v>
      </c>
      <c r="S287" s="101">
        <v>0</v>
      </c>
      <c r="T287" s="101">
        <v>0</v>
      </c>
      <c r="U287" s="101">
        <v>0</v>
      </c>
      <c r="V287" s="101">
        <v>0</v>
      </c>
      <c r="W287" s="101">
        <v>0</v>
      </c>
      <c r="X287" s="101">
        <v>0</v>
      </c>
      <c r="Y287" s="101" t="s">
        <v>157</v>
      </c>
      <c r="Z287" s="101" t="s">
        <v>157</v>
      </c>
      <c r="AA287" s="101">
        <v>0</v>
      </c>
      <c r="AB287" s="101" t="s">
        <v>157</v>
      </c>
      <c r="AC287" s="101">
        <v>0</v>
      </c>
      <c r="AD287" s="101">
        <v>0</v>
      </c>
      <c r="AE287" s="101">
        <v>0</v>
      </c>
      <c r="AF287" s="101">
        <v>0</v>
      </c>
      <c r="AG287" s="101">
        <v>0</v>
      </c>
      <c r="AH287" s="101">
        <v>0</v>
      </c>
      <c r="AI287" s="101">
        <v>0</v>
      </c>
      <c r="AJ287" s="165">
        <v>0</v>
      </c>
      <c r="AK287" s="101">
        <v>0</v>
      </c>
      <c r="AL287" s="101">
        <v>0</v>
      </c>
      <c r="AM287" s="101">
        <f t="shared" si="145"/>
        <v>0</v>
      </c>
      <c r="AN287" s="101">
        <f t="shared" si="146"/>
        <v>0</v>
      </c>
      <c r="AO287" s="101" t="s">
        <v>157</v>
      </c>
    </row>
    <row r="288" spans="1:41" s="108" customFormat="1" ht="31.5">
      <c r="A288" s="81" t="s">
        <v>600</v>
      </c>
      <c r="B288" s="82" t="s">
        <v>528</v>
      </c>
      <c r="C288" s="81" t="s">
        <v>529</v>
      </c>
      <c r="D288" s="100" t="s">
        <v>605</v>
      </c>
      <c r="E288" s="100">
        <v>2021</v>
      </c>
      <c r="F288" s="100">
        <v>2022</v>
      </c>
      <c r="G288" s="100">
        <v>2021</v>
      </c>
      <c r="H288" s="101" t="s">
        <v>157</v>
      </c>
      <c r="I288" s="101" t="s">
        <v>157</v>
      </c>
      <c r="J288" s="101">
        <v>0</v>
      </c>
      <c r="K288" s="101">
        <f t="shared" si="126"/>
        <v>1.2116610169491502</v>
      </c>
      <c r="L288" s="101">
        <v>0.13449437288135568</v>
      </c>
      <c r="M288" s="101">
        <v>1.0771666440677945</v>
      </c>
      <c r="N288" s="101">
        <v>0</v>
      </c>
      <c r="O288" s="101">
        <v>0</v>
      </c>
      <c r="P288" s="101">
        <f t="shared" si="127"/>
        <v>1.2116610169491502</v>
      </c>
      <c r="Q288" s="101">
        <v>0.13449437288135568</v>
      </c>
      <c r="R288" s="101">
        <v>1.0771666440677945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 t="s">
        <v>157</v>
      </c>
      <c r="Z288" s="101" t="s">
        <v>157</v>
      </c>
      <c r="AA288" s="101">
        <v>0</v>
      </c>
      <c r="AB288" s="101" t="s">
        <v>157</v>
      </c>
      <c r="AC288" s="101">
        <v>0</v>
      </c>
      <c r="AD288" s="101">
        <v>0</v>
      </c>
      <c r="AE288" s="101">
        <v>0</v>
      </c>
      <c r="AF288" s="101">
        <v>0</v>
      </c>
      <c r="AG288" s="101">
        <v>0</v>
      </c>
      <c r="AH288" s="101">
        <v>0</v>
      </c>
      <c r="AI288" s="101">
        <v>1.2116610169491502</v>
      </c>
      <c r="AJ288" s="165">
        <v>1.2116610169491502</v>
      </c>
      <c r="AK288" s="101">
        <v>0</v>
      </c>
      <c r="AL288" s="101">
        <v>0</v>
      </c>
      <c r="AM288" s="101">
        <f t="shared" si="145"/>
        <v>1.2116610169491502</v>
      </c>
      <c r="AN288" s="101">
        <f t="shared" si="146"/>
        <v>1.2116610169491502</v>
      </c>
      <c r="AO288" s="101" t="s">
        <v>157</v>
      </c>
    </row>
    <row r="289" spans="1:41" ht="63">
      <c r="A289" s="81" t="s">
        <v>600</v>
      </c>
      <c r="B289" s="82" t="s">
        <v>633</v>
      </c>
      <c r="C289" s="81" t="s">
        <v>531</v>
      </c>
      <c r="D289" s="100" t="s">
        <v>605</v>
      </c>
      <c r="E289" s="100">
        <v>2018</v>
      </c>
      <c r="F289" s="100">
        <v>2022</v>
      </c>
      <c r="G289" s="100">
        <v>2019</v>
      </c>
      <c r="H289" s="101" t="s">
        <v>157</v>
      </c>
      <c r="I289" s="101" t="s">
        <v>157</v>
      </c>
      <c r="J289" s="101">
        <v>0</v>
      </c>
      <c r="K289" s="101">
        <f t="shared" si="126"/>
        <v>10.101865254237289</v>
      </c>
      <c r="L289" s="101">
        <v>1.1213070432203391</v>
      </c>
      <c r="M289" s="101">
        <v>8.98055821101695</v>
      </c>
      <c r="N289" s="101">
        <v>0</v>
      </c>
      <c r="O289" s="101">
        <v>0</v>
      </c>
      <c r="P289" s="101">
        <f t="shared" si="127"/>
        <v>10.101865254237289</v>
      </c>
      <c r="Q289" s="101">
        <v>1.1213070432203391</v>
      </c>
      <c r="R289" s="101">
        <v>8.98055821101695</v>
      </c>
      <c r="S289" s="101">
        <v>0</v>
      </c>
      <c r="T289" s="101">
        <v>0</v>
      </c>
      <c r="U289" s="101">
        <v>0</v>
      </c>
      <c r="V289" s="101">
        <v>0</v>
      </c>
      <c r="W289" s="101">
        <v>0</v>
      </c>
      <c r="X289" s="101">
        <v>0</v>
      </c>
      <c r="Y289" s="101" t="s">
        <v>157</v>
      </c>
      <c r="Z289" s="101" t="s">
        <v>157</v>
      </c>
      <c r="AA289" s="101">
        <v>0</v>
      </c>
      <c r="AB289" s="101" t="s">
        <v>157</v>
      </c>
      <c r="AC289" s="101">
        <v>6.7949152542372895</v>
      </c>
      <c r="AD289" s="101">
        <v>6.7949152542372895</v>
      </c>
      <c r="AE289" s="101">
        <v>3.3069500000000001</v>
      </c>
      <c r="AF289" s="101">
        <v>3.3069500000000001</v>
      </c>
      <c r="AG289" s="101">
        <v>0</v>
      </c>
      <c r="AH289" s="101">
        <v>0</v>
      </c>
      <c r="AI289" s="101">
        <v>0</v>
      </c>
      <c r="AJ289" s="165">
        <v>0</v>
      </c>
      <c r="AK289" s="101">
        <v>0</v>
      </c>
      <c r="AL289" s="101">
        <v>0</v>
      </c>
      <c r="AM289" s="101">
        <f t="shared" si="145"/>
        <v>10.101865254237289</v>
      </c>
      <c r="AN289" s="101">
        <f t="shared" si="146"/>
        <v>10.101865254237289</v>
      </c>
      <c r="AO289" s="101" t="s">
        <v>157</v>
      </c>
    </row>
    <row r="290" spans="1:41" ht="63">
      <c r="A290" s="81" t="s">
        <v>600</v>
      </c>
      <c r="B290" s="82" t="s">
        <v>532</v>
      </c>
      <c r="C290" s="81" t="s">
        <v>533</v>
      </c>
      <c r="D290" s="100" t="s">
        <v>605</v>
      </c>
      <c r="E290" s="100">
        <v>2018</v>
      </c>
      <c r="F290" s="100">
        <v>2022</v>
      </c>
      <c r="G290" s="100">
        <v>2018</v>
      </c>
      <c r="H290" s="101" t="s">
        <v>157</v>
      </c>
      <c r="I290" s="101" t="s">
        <v>157</v>
      </c>
      <c r="J290" s="101">
        <v>0</v>
      </c>
      <c r="K290" s="101">
        <f t="shared" si="126"/>
        <v>3.5686440677966105</v>
      </c>
      <c r="L290" s="101">
        <v>0.39611949152542375</v>
      </c>
      <c r="M290" s="101">
        <v>3.1725245762711869</v>
      </c>
      <c r="N290" s="101">
        <v>0</v>
      </c>
      <c r="O290" s="101">
        <v>0</v>
      </c>
      <c r="P290" s="101">
        <f t="shared" si="127"/>
        <v>3.5686440677966105</v>
      </c>
      <c r="Q290" s="101">
        <v>0.39611949152542375</v>
      </c>
      <c r="R290" s="101">
        <v>3.1725245762711869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 t="s">
        <v>157</v>
      </c>
      <c r="Z290" s="101" t="s">
        <v>157</v>
      </c>
      <c r="AA290" s="101">
        <v>0</v>
      </c>
      <c r="AB290" s="101" t="s">
        <v>157</v>
      </c>
      <c r="AC290" s="101">
        <v>3.5686440677966105</v>
      </c>
      <c r="AD290" s="101">
        <v>3.5686440677966105</v>
      </c>
      <c r="AE290" s="101">
        <v>0</v>
      </c>
      <c r="AF290" s="101">
        <v>0</v>
      </c>
      <c r="AG290" s="101">
        <v>0</v>
      </c>
      <c r="AH290" s="101">
        <v>0</v>
      </c>
      <c r="AI290" s="101">
        <v>0</v>
      </c>
      <c r="AJ290" s="165">
        <v>0</v>
      </c>
      <c r="AK290" s="101">
        <v>0</v>
      </c>
      <c r="AL290" s="101">
        <v>0</v>
      </c>
      <c r="AM290" s="101">
        <f t="shared" si="145"/>
        <v>3.5686440677966105</v>
      </c>
      <c r="AN290" s="101">
        <f t="shared" si="146"/>
        <v>3.5686440677966105</v>
      </c>
      <c r="AO290" s="101" t="s">
        <v>157</v>
      </c>
    </row>
    <row r="291" spans="1:41" ht="63">
      <c r="A291" s="81" t="s">
        <v>600</v>
      </c>
      <c r="B291" s="82" t="s">
        <v>534</v>
      </c>
      <c r="C291" s="81" t="s">
        <v>535</v>
      </c>
      <c r="D291" s="100" t="s">
        <v>605</v>
      </c>
      <c r="E291" s="100">
        <v>2018</v>
      </c>
      <c r="F291" s="100">
        <v>2022</v>
      </c>
      <c r="G291" s="100">
        <v>2022</v>
      </c>
      <c r="H291" s="101" t="s">
        <v>157</v>
      </c>
      <c r="I291" s="101" t="s">
        <v>157</v>
      </c>
      <c r="J291" s="101">
        <v>0</v>
      </c>
      <c r="K291" s="101">
        <f t="shared" si="126"/>
        <v>1.6189932203389834</v>
      </c>
      <c r="L291" s="101">
        <v>0.17970824745762717</v>
      </c>
      <c r="M291" s="101">
        <v>1.4392849728813599</v>
      </c>
      <c r="N291" s="101">
        <v>0</v>
      </c>
      <c r="O291" s="101">
        <v>0</v>
      </c>
      <c r="P291" s="101">
        <f t="shared" si="127"/>
        <v>1.6189932203389834</v>
      </c>
      <c r="Q291" s="101">
        <v>0.17970824745762717</v>
      </c>
      <c r="R291" s="101">
        <v>1.4392849728813599</v>
      </c>
      <c r="S291" s="101">
        <v>0</v>
      </c>
      <c r="T291" s="101">
        <v>0</v>
      </c>
      <c r="U291" s="101">
        <v>0</v>
      </c>
      <c r="V291" s="101">
        <v>0</v>
      </c>
      <c r="W291" s="101">
        <v>0</v>
      </c>
      <c r="X291" s="101">
        <v>0</v>
      </c>
      <c r="Y291" s="101" t="s">
        <v>157</v>
      </c>
      <c r="Z291" s="101" t="s">
        <v>157</v>
      </c>
      <c r="AA291" s="101">
        <v>0</v>
      </c>
      <c r="AB291" s="101" t="s">
        <v>157</v>
      </c>
      <c r="AC291" s="101">
        <v>0</v>
      </c>
      <c r="AD291" s="101">
        <v>0</v>
      </c>
      <c r="AE291" s="101">
        <v>0</v>
      </c>
      <c r="AF291" s="101">
        <v>0</v>
      </c>
      <c r="AG291" s="101">
        <v>0</v>
      </c>
      <c r="AH291" s="101">
        <v>0</v>
      </c>
      <c r="AI291" s="101">
        <v>0</v>
      </c>
      <c r="AJ291" s="165">
        <v>0</v>
      </c>
      <c r="AK291" s="101">
        <v>1.6189932203389834</v>
      </c>
      <c r="AL291" s="101">
        <v>1.6189932203389834</v>
      </c>
      <c r="AM291" s="101">
        <f t="shared" si="145"/>
        <v>1.6189932203389834</v>
      </c>
      <c r="AN291" s="101">
        <f t="shared" si="146"/>
        <v>1.6189932203389834</v>
      </c>
      <c r="AO291" s="101" t="s">
        <v>157</v>
      </c>
    </row>
    <row r="292" spans="1:41" ht="63">
      <c r="A292" s="81" t="s">
        <v>600</v>
      </c>
      <c r="B292" s="82" t="s">
        <v>536</v>
      </c>
      <c r="C292" s="81" t="s">
        <v>537</v>
      </c>
      <c r="D292" s="100" t="s">
        <v>605</v>
      </c>
      <c r="E292" s="100">
        <v>2018</v>
      </c>
      <c r="F292" s="100">
        <v>2022</v>
      </c>
      <c r="G292" s="100">
        <v>2022</v>
      </c>
      <c r="H292" s="101" t="s">
        <v>157</v>
      </c>
      <c r="I292" s="101" t="s">
        <v>157</v>
      </c>
      <c r="J292" s="101">
        <v>0</v>
      </c>
      <c r="K292" s="101">
        <f t="shared" si="126"/>
        <v>1.9787694915254253</v>
      </c>
      <c r="L292" s="101">
        <v>0.21964341355932221</v>
      </c>
      <c r="M292" s="101">
        <v>1.7591260779661031</v>
      </c>
      <c r="N292" s="101">
        <v>0</v>
      </c>
      <c r="O292" s="101">
        <v>0</v>
      </c>
      <c r="P292" s="101">
        <f t="shared" si="127"/>
        <v>1.9787694915254253</v>
      </c>
      <c r="Q292" s="101">
        <v>0.21964341355932221</v>
      </c>
      <c r="R292" s="101">
        <v>1.7591260779661031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 t="s">
        <v>157</v>
      </c>
      <c r="Z292" s="101" t="s">
        <v>157</v>
      </c>
      <c r="AA292" s="101">
        <v>0</v>
      </c>
      <c r="AB292" s="101" t="s">
        <v>157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>
        <v>0</v>
      </c>
      <c r="AI292" s="101">
        <v>0</v>
      </c>
      <c r="AJ292" s="165">
        <v>0</v>
      </c>
      <c r="AK292" s="101">
        <v>1.9787694915254253</v>
      </c>
      <c r="AL292" s="101">
        <v>1.9787694915254253</v>
      </c>
      <c r="AM292" s="101">
        <f t="shared" si="145"/>
        <v>1.9787694915254253</v>
      </c>
      <c r="AN292" s="101">
        <f t="shared" si="146"/>
        <v>1.9787694915254253</v>
      </c>
      <c r="AO292" s="101" t="s">
        <v>157</v>
      </c>
    </row>
    <row r="293" spans="1:41" ht="47.25">
      <c r="A293" s="81" t="s">
        <v>600</v>
      </c>
      <c r="B293" s="82" t="s">
        <v>592</v>
      </c>
      <c r="C293" s="81" t="s">
        <v>538</v>
      </c>
      <c r="D293" s="100" t="s">
        <v>605</v>
      </c>
      <c r="E293" s="100">
        <v>2018</v>
      </c>
      <c r="F293" s="100">
        <v>2022</v>
      </c>
      <c r="G293" s="100">
        <v>2019</v>
      </c>
      <c r="H293" s="101" t="s">
        <v>157</v>
      </c>
      <c r="I293" s="101" t="s">
        <v>157</v>
      </c>
      <c r="J293" s="101">
        <v>0</v>
      </c>
      <c r="K293" s="101">
        <f t="shared" si="126"/>
        <v>0.97985000000000011</v>
      </c>
      <c r="L293" s="101">
        <v>0.10876335000000001</v>
      </c>
      <c r="M293" s="101">
        <v>0.87108665000000007</v>
      </c>
      <c r="N293" s="101">
        <v>0</v>
      </c>
      <c r="O293" s="101">
        <v>0</v>
      </c>
      <c r="P293" s="101">
        <f t="shared" si="127"/>
        <v>0.97985000000000011</v>
      </c>
      <c r="Q293" s="101">
        <v>0.10876335000000001</v>
      </c>
      <c r="R293" s="101">
        <v>0.87108665000000007</v>
      </c>
      <c r="S293" s="101">
        <v>0</v>
      </c>
      <c r="T293" s="101">
        <v>0</v>
      </c>
      <c r="U293" s="101">
        <v>0</v>
      </c>
      <c r="V293" s="101">
        <v>0</v>
      </c>
      <c r="W293" s="101">
        <v>0</v>
      </c>
      <c r="X293" s="101">
        <v>0</v>
      </c>
      <c r="Y293" s="101" t="s">
        <v>157</v>
      </c>
      <c r="Z293" s="101" t="s">
        <v>157</v>
      </c>
      <c r="AA293" s="101">
        <v>0</v>
      </c>
      <c r="AB293" s="101" t="s">
        <v>157</v>
      </c>
      <c r="AC293" s="101">
        <v>0</v>
      </c>
      <c r="AD293" s="101">
        <v>0</v>
      </c>
      <c r="AE293" s="101">
        <v>0.97985000000000011</v>
      </c>
      <c r="AF293" s="101">
        <v>0.97985000000000011</v>
      </c>
      <c r="AG293" s="101">
        <v>0</v>
      </c>
      <c r="AH293" s="101">
        <v>0</v>
      </c>
      <c r="AI293" s="101">
        <v>0</v>
      </c>
      <c r="AJ293" s="165">
        <v>0</v>
      </c>
      <c r="AK293" s="101">
        <v>0</v>
      </c>
      <c r="AL293" s="101">
        <v>0</v>
      </c>
      <c r="AM293" s="101">
        <f t="shared" si="145"/>
        <v>0.97985000000000011</v>
      </c>
      <c r="AN293" s="101">
        <f t="shared" si="146"/>
        <v>0.97985000000000011</v>
      </c>
      <c r="AO293" s="101" t="s">
        <v>157</v>
      </c>
    </row>
    <row r="294" spans="1:41" ht="31.5">
      <c r="A294" s="81" t="s">
        <v>600</v>
      </c>
      <c r="B294" s="82" t="s">
        <v>593</v>
      </c>
      <c r="C294" s="81" t="s">
        <v>539</v>
      </c>
      <c r="D294" s="100" t="s">
        <v>605</v>
      </c>
      <c r="E294" s="100">
        <v>2018</v>
      </c>
      <c r="F294" s="100">
        <v>2022</v>
      </c>
      <c r="G294" s="100">
        <v>2019</v>
      </c>
      <c r="H294" s="101" t="s">
        <v>157</v>
      </c>
      <c r="I294" s="101" t="s">
        <v>157</v>
      </c>
      <c r="J294" s="101">
        <v>0</v>
      </c>
      <c r="K294" s="101">
        <f t="shared" si="126"/>
        <v>0.39318333333333338</v>
      </c>
      <c r="L294" s="101">
        <v>4.3643350000000004E-2</v>
      </c>
      <c r="M294" s="101">
        <v>0.34953998333333336</v>
      </c>
      <c r="N294" s="101">
        <v>0</v>
      </c>
      <c r="O294" s="101">
        <v>0</v>
      </c>
      <c r="P294" s="101">
        <f t="shared" si="127"/>
        <v>0.39318333333333338</v>
      </c>
      <c r="Q294" s="101">
        <v>4.3643350000000004E-2</v>
      </c>
      <c r="R294" s="101">
        <v>0.34953998333333336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 t="s">
        <v>157</v>
      </c>
      <c r="Z294" s="101" t="s">
        <v>157</v>
      </c>
      <c r="AA294" s="101">
        <v>0</v>
      </c>
      <c r="AB294" s="101" t="s">
        <v>157</v>
      </c>
      <c r="AC294" s="101">
        <v>0</v>
      </c>
      <c r="AD294" s="101">
        <v>0</v>
      </c>
      <c r="AE294" s="101">
        <v>0.39318333333333338</v>
      </c>
      <c r="AF294" s="101">
        <v>0.39318333333333338</v>
      </c>
      <c r="AG294" s="101">
        <v>0</v>
      </c>
      <c r="AH294" s="101">
        <v>0</v>
      </c>
      <c r="AI294" s="101">
        <v>0</v>
      </c>
      <c r="AJ294" s="165">
        <v>0</v>
      </c>
      <c r="AK294" s="101">
        <v>0</v>
      </c>
      <c r="AL294" s="101">
        <v>0</v>
      </c>
      <c r="AM294" s="101">
        <f t="shared" si="145"/>
        <v>0.39318333333333338</v>
      </c>
      <c r="AN294" s="101">
        <f t="shared" si="146"/>
        <v>0.39318333333333338</v>
      </c>
      <c r="AO294" s="101" t="s">
        <v>157</v>
      </c>
    </row>
    <row r="295" spans="1:41" ht="47.25">
      <c r="A295" s="103" t="s">
        <v>126</v>
      </c>
      <c r="B295" s="103" t="s">
        <v>127</v>
      </c>
      <c r="C295" s="103" t="s">
        <v>37</v>
      </c>
      <c r="D295" s="100" t="s">
        <v>157</v>
      </c>
      <c r="E295" s="100" t="s">
        <v>157</v>
      </c>
      <c r="F295" s="100" t="s">
        <v>157</v>
      </c>
      <c r="G295" s="100" t="s">
        <v>157</v>
      </c>
      <c r="H295" s="101" t="s">
        <v>157</v>
      </c>
      <c r="I295" s="101" t="s">
        <v>157</v>
      </c>
      <c r="J295" s="101" t="s">
        <v>157</v>
      </c>
      <c r="K295" s="101">
        <f t="shared" si="126"/>
        <v>0</v>
      </c>
      <c r="L295" s="104" t="s">
        <v>157</v>
      </c>
      <c r="M295" s="104" t="s">
        <v>157</v>
      </c>
      <c r="N295" s="104" t="s">
        <v>157</v>
      </c>
      <c r="O295" s="104" t="s">
        <v>157</v>
      </c>
      <c r="P295" s="101">
        <f t="shared" si="127"/>
        <v>0</v>
      </c>
      <c r="Q295" s="104" t="s">
        <v>157</v>
      </c>
      <c r="R295" s="104" t="s">
        <v>157</v>
      </c>
      <c r="S295" s="104" t="s">
        <v>157</v>
      </c>
      <c r="T295" s="104" t="s">
        <v>157</v>
      </c>
      <c r="U295" s="100" t="s">
        <v>157</v>
      </c>
      <c r="V295" s="101" t="s">
        <v>157</v>
      </c>
      <c r="W295" s="100" t="s">
        <v>157</v>
      </c>
      <c r="X295" s="101" t="s">
        <v>157</v>
      </c>
      <c r="Y295" s="100" t="s">
        <v>157</v>
      </c>
      <c r="Z295" s="101" t="s">
        <v>157</v>
      </c>
      <c r="AA295" s="100">
        <v>0</v>
      </c>
      <c r="AB295" s="100" t="s">
        <v>157</v>
      </c>
      <c r="AC295" s="101" t="s">
        <v>157</v>
      </c>
      <c r="AD295" s="101" t="s">
        <v>157</v>
      </c>
      <c r="AE295" s="101" t="s">
        <v>157</v>
      </c>
      <c r="AF295" s="101" t="s">
        <v>157</v>
      </c>
      <c r="AG295" s="101" t="s">
        <v>157</v>
      </c>
      <c r="AH295" s="101" t="s">
        <v>157</v>
      </c>
      <c r="AI295" s="101" t="s">
        <v>157</v>
      </c>
      <c r="AJ295" s="165" t="s">
        <v>157</v>
      </c>
      <c r="AK295" s="101" t="s">
        <v>157</v>
      </c>
      <c r="AL295" s="101" t="s">
        <v>157</v>
      </c>
      <c r="AM295" s="101">
        <v>0</v>
      </c>
      <c r="AN295" s="101">
        <v>0</v>
      </c>
      <c r="AO295" s="101" t="s">
        <v>157</v>
      </c>
    </row>
    <row r="296" spans="1:41" ht="31.5">
      <c r="A296" s="103" t="s">
        <v>128</v>
      </c>
      <c r="B296" s="103" t="s">
        <v>129</v>
      </c>
      <c r="C296" s="103" t="s">
        <v>37</v>
      </c>
      <c r="D296" s="100" t="s">
        <v>157</v>
      </c>
      <c r="E296" s="100" t="s">
        <v>157</v>
      </c>
      <c r="F296" s="100" t="s">
        <v>157</v>
      </c>
      <c r="G296" s="100" t="s">
        <v>157</v>
      </c>
      <c r="H296" s="101">
        <v>0</v>
      </c>
      <c r="I296" s="101">
        <v>0</v>
      </c>
      <c r="J296" s="101">
        <v>0</v>
      </c>
      <c r="K296" s="101">
        <f t="shared" si="126"/>
        <v>84.186353797175173</v>
      </c>
      <c r="L296" s="101">
        <v>0</v>
      </c>
      <c r="M296" s="101">
        <v>0</v>
      </c>
      <c r="N296" s="101">
        <v>0</v>
      </c>
      <c r="O296" s="101">
        <v>84.186353800000006</v>
      </c>
      <c r="P296" s="101">
        <f t="shared" si="127"/>
        <v>84.186353797175173</v>
      </c>
      <c r="Q296" s="101">
        <v>0</v>
      </c>
      <c r="R296" s="101">
        <v>0</v>
      </c>
      <c r="S296" s="101">
        <v>0</v>
      </c>
      <c r="T296" s="101">
        <v>84.186353800000006</v>
      </c>
      <c r="U296" s="101">
        <v>0</v>
      </c>
      <c r="V296" s="101">
        <v>0</v>
      </c>
      <c r="W296" s="101">
        <v>0</v>
      </c>
      <c r="X296" s="101">
        <v>0</v>
      </c>
      <c r="Y296" s="101">
        <v>0</v>
      </c>
      <c r="Z296" s="101">
        <v>0</v>
      </c>
      <c r="AA296" s="101">
        <v>0</v>
      </c>
      <c r="AB296" s="101">
        <v>0</v>
      </c>
      <c r="AC296" s="101">
        <f>AC297</f>
        <v>14.683050847457629</v>
      </c>
      <c r="AD296" s="101">
        <f t="shared" ref="AD296:AL296" si="147">AD297</f>
        <v>14.683050847457629</v>
      </c>
      <c r="AE296" s="101">
        <f t="shared" si="147"/>
        <v>14.872883333333334</v>
      </c>
      <c r="AF296" s="101">
        <f t="shared" si="147"/>
        <v>14.872883333333334</v>
      </c>
      <c r="AG296" s="101">
        <f t="shared" si="147"/>
        <v>20.346747299999997</v>
      </c>
      <c r="AH296" s="101">
        <f t="shared" si="147"/>
        <v>20.346747299999997</v>
      </c>
      <c r="AI296" s="101">
        <f t="shared" si="147"/>
        <v>16.813333333333333</v>
      </c>
      <c r="AJ296" s="165">
        <f t="shared" si="147"/>
        <v>16.813333333333333</v>
      </c>
      <c r="AK296" s="101">
        <f t="shared" si="147"/>
        <v>17.470338983050876</v>
      </c>
      <c r="AL296" s="101">
        <f t="shared" si="147"/>
        <v>17.470338983050876</v>
      </c>
      <c r="AM296" s="101">
        <f t="shared" ref="AM296:AM311" si="148">AC296+AE296+AG296+AI296+AK296</f>
        <v>84.186353797175173</v>
      </c>
      <c r="AN296" s="101">
        <f t="shared" ref="AN296:AN311" si="149">AD296+AF296+AH296+AJ296+AL296</f>
        <v>84.186353797175173</v>
      </c>
      <c r="AO296" s="101" t="s">
        <v>157</v>
      </c>
    </row>
    <row r="297" spans="1:41">
      <c r="A297" s="110" t="s">
        <v>128</v>
      </c>
      <c r="B297" s="111" t="s">
        <v>159</v>
      </c>
      <c r="C297" s="111" t="s">
        <v>37</v>
      </c>
      <c r="D297" s="100" t="s">
        <v>157</v>
      </c>
      <c r="E297" s="100" t="s">
        <v>157</v>
      </c>
      <c r="F297" s="100" t="s">
        <v>157</v>
      </c>
      <c r="G297" s="100" t="s">
        <v>157</v>
      </c>
      <c r="H297" s="101">
        <v>0</v>
      </c>
      <c r="I297" s="101" t="s">
        <v>157</v>
      </c>
      <c r="J297" s="101">
        <v>0</v>
      </c>
      <c r="K297" s="101">
        <f t="shared" si="126"/>
        <v>84.186353797175173</v>
      </c>
      <c r="L297" s="101">
        <v>0</v>
      </c>
      <c r="M297" s="101">
        <v>0</v>
      </c>
      <c r="N297" s="101">
        <v>0</v>
      </c>
      <c r="O297" s="101">
        <v>84.186353800000006</v>
      </c>
      <c r="P297" s="101">
        <f>AN297</f>
        <v>84.186353797175173</v>
      </c>
      <c r="Q297" s="101">
        <v>0</v>
      </c>
      <c r="R297" s="101">
        <v>0</v>
      </c>
      <c r="S297" s="101">
        <v>0</v>
      </c>
      <c r="T297" s="101">
        <v>84.186353800000006</v>
      </c>
      <c r="U297" s="101">
        <v>0</v>
      </c>
      <c r="V297" s="101">
        <v>0</v>
      </c>
      <c r="W297" s="101">
        <v>0</v>
      </c>
      <c r="X297" s="101">
        <v>0</v>
      </c>
      <c r="Y297" s="101">
        <v>0</v>
      </c>
      <c r="Z297" s="101">
        <v>0</v>
      </c>
      <c r="AA297" s="101">
        <v>0</v>
      </c>
      <c r="AB297" s="101">
        <v>0</v>
      </c>
      <c r="AC297" s="101">
        <f>SUM(AC298:AC311)</f>
        <v>14.683050847457629</v>
      </c>
      <c r="AD297" s="101">
        <f t="shared" ref="AD297:AH297" si="150">SUM(AD298:AD311)</f>
        <v>14.683050847457629</v>
      </c>
      <c r="AE297" s="101">
        <f t="shared" si="150"/>
        <v>14.872883333333334</v>
      </c>
      <c r="AF297" s="101">
        <f t="shared" si="150"/>
        <v>14.872883333333334</v>
      </c>
      <c r="AG297" s="101">
        <f t="shared" ref="AG297" si="151">SUM(AG298:AG311)</f>
        <v>20.346747299999997</v>
      </c>
      <c r="AH297" s="101">
        <f t="shared" si="150"/>
        <v>20.346747299999997</v>
      </c>
      <c r="AI297" s="101">
        <f t="shared" ref="AI297:AJ297" si="152">SUM(AI298:AI311)</f>
        <v>16.813333333333333</v>
      </c>
      <c r="AJ297" s="165">
        <f t="shared" si="152"/>
        <v>16.813333333333333</v>
      </c>
      <c r="AK297" s="101">
        <f t="shared" ref="AK297:AL297" si="153">SUM(AK298:AK311)</f>
        <v>17.470338983050876</v>
      </c>
      <c r="AL297" s="101">
        <f t="shared" si="153"/>
        <v>17.470338983050876</v>
      </c>
      <c r="AM297" s="101">
        <f t="shared" si="148"/>
        <v>84.186353797175173</v>
      </c>
      <c r="AN297" s="101">
        <f t="shared" si="149"/>
        <v>84.186353797175173</v>
      </c>
      <c r="AO297" s="101" t="s">
        <v>157</v>
      </c>
    </row>
    <row r="298" spans="1:41" s="75" customFormat="1" ht="31.5">
      <c r="A298" s="81" t="s">
        <v>128</v>
      </c>
      <c r="B298" s="82" t="s">
        <v>541</v>
      </c>
      <c r="C298" s="81" t="s">
        <v>542</v>
      </c>
      <c r="D298" s="100" t="s">
        <v>157</v>
      </c>
      <c r="E298" s="100">
        <v>2019</v>
      </c>
      <c r="F298" s="100">
        <v>2022</v>
      </c>
      <c r="G298" s="100">
        <v>2022</v>
      </c>
      <c r="H298" s="101" t="s">
        <v>157</v>
      </c>
      <c r="I298" s="101" t="s">
        <v>157</v>
      </c>
      <c r="J298" s="101">
        <v>0</v>
      </c>
      <c r="K298" s="101">
        <f t="shared" si="126"/>
        <v>13.743220338983051</v>
      </c>
      <c r="L298" s="101">
        <v>0</v>
      </c>
      <c r="M298" s="101">
        <v>0</v>
      </c>
      <c r="N298" s="101">
        <v>0</v>
      </c>
      <c r="O298" s="101">
        <v>13.7432220339</v>
      </c>
      <c r="P298" s="101">
        <f t="shared" si="127"/>
        <v>13.743220338983051</v>
      </c>
      <c r="Q298" s="101">
        <v>0</v>
      </c>
      <c r="R298" s="101">
        <v>0</v>
      </c>
      <c r="S298" s="101">
        <v>0</v>
      </c>
      <c r="T298" s="101">
        <v>13.7432220339</v>
      </c>
      <c r="U298" s="101">
        <v>0</v>
      </c>
      <c r="V298" s="101">
        <v>0</v>
      </c>
      <c r="W298" s="101">
        <v>0</v>
      </c>
      <c r="X298" s="101">
        <v>0</v>
      </c>
      <c r="Y298" s="101" t="s">
        <v>157</v>
      </c>
      <c r="Z298" s="101" t="s">
        <v>157</v>
      </c>
      <c r="AA298" s="101">
        <v>0</v>
      </c>
      <c r="AB298" s="101" t="s">
        <v>157</v>
      </c>
      <c r="AC298" s="101">
        <v>0.86440677966101698</v>
      </c>
      <c r="AD298" s="101">
        <v>0.86440677966101698</v>
      </c>
      <c r="AE298" s="101">
        <v>8</v>
      </c>
      <c r="AF298" s="101">
        <v>8</v>
      </c>
      <c r="AG298" s="101">
        <v>2.85</v>
      </c>
      <c r="AH298" s="101">
        <v>2.85</v>
      </c>
      <c r="AI298" s="101">
        <v>0</v>
      </c>
      <c r="AJ298" s="165">
        <v>0</v>
      </c>
      <c r="AK298" s="101">
        <v>2.0288135593220331</v>
      </c>
      <c r="AL298" s="101">
        <v>2.0288135593220331</v>
      </c>
      <c r="AM298" s="101">
        <f t="shared" si="148"/>
        <v>13.743220338983051</v>
      </c>
      <c r="AN298" s="101">
        <f t="shared" si="149"/>
        <v>13.743220338983051</v>
      </c>
      <c r="AO298" s="101" t="s">
        <v>157</v>
      </c>
    </row>
    <row r="299" spans="1:41" ht="31.5">
      <c r="A299" s="81" t="s">
        <v>128</v>
      </c>
      <c r="B299" s="82" t="s">
        <v>543</v>
      </c>
      <c r="C299" s="81" t="s">
        <v>544</v>
      </c>
      <c r="D299" s="100" t="s">
        <v>157</v>
      </c>
      <c r="E299" s="100">
        <v>2018</v>
      </c>
      <c r="F299" s="100">
        <v>2022</v>
      </c>
      <c r="G299" s="100">
        <v>2021</v>
      </c>
      <c r="H299" s="101" t="s">
        <v>157</v>
      </c>
      <c r="I299" s="101" t="s">
        <v>157</v>
      </c>
      <c r="J299" s="101">
        <v>0</v>
      </c>
      <c r="K299" s="101">
        <f t="shared" si="126"/>
        <v>5.0847457627118651</v>
      </c>
      <c r="L299" s="101">
        <v>0</v>
      </c>
      <c r="M299" s="101">
        <v>0</v>
      </c>
      <c r="N299" s="101">
        <v>0</v>
      </c>
      <c r="O299" s="101">
        <v>5.0847457670000002</v>
      </c>
      <c r="P299" s="101">
        <f t="shared" si="127"/>
        <v>5.0847457627118651</v>
      </c>
      <c r="Q299" s="101">
        <v>0</v>
      </c>
      <c r="R299" s="101">
        <v>0</v>
      </c>
      <c r="S299" s="101">
        <v>0</v>
      </c>
      <c r="T299" s="101">
        <v>5.0847457670000002</v>
      </c>
      <c r="U299" s="101">
        <v>0</v>
      </c>
      <c r="V299" s="101">
        <v>0</v>
      </c>
      <c r="W299" s="101">
        <v>0</v>
      </c>
      <c r="X299" s="101">
        <v>0</v>
      </c>
      <c r="Y299" s="101" t="s">
        <v>157</v>
      </c>
      <c r="Z299" s="101" t="s">
        <v>157</v>
      </c>
      <c r="AA299" s="101">
        <v>0</v>
      </c>
      <c r="AB299" s="101" t="s">
        <v>157</v>
      </c>
      <c r="AC299" s="101">
        <v>5.0847457627118651</v>
      </c>
      <c r="AD299" s="101">
        <v>5.0847457627118651</v>
      </c>
      <c r="AE299" s="101">
        <v>0</v>
      </c>
      <c r="AF299" s="101">
        <v>0</v>
      </c>
      <c r="AG299" s="101">
        <v>0</v>
      </c>
      <c r="AH299" s="101">
        <v>0</v>
      </c>
      <c r="AI299" s="101">
        <v>0</v>
      </c>
      <c r="AJ299" s="165">
        <v>0</v>
      </c>
      <c r="AK299" s="101">
        <v>0</v>
      </c>
      <c r="AL299" s="101">
        <v>0</v>
      </c>
      <c r="AM299" s="101">
        <f t="shared" si="148"/>
        <v>5.0847457627118651</v>
      </c>
      <c r="AN299" s="101">
        <f t="shared" si="149"/>
        <v>5.0847457627118651</v>
      </c>
      <c r="AO299" s="101" t="s">
        <v>157</v>
      </c>
    </row>
    <row r="300" spans="1:41" s="75" customFormat="1">
      <c r="A300" s="81" t="s">
        <v>128</v>
      </c>
      <c r="B300" s="82" t="s">
        <v>545</v>
      </c>
      <c r="C300" s="81" t="s">
        <v>546</v>
      </c>
      <c r="D300" s="100" t="s">
        <v>157</v>
      </c>
      <c r="E300" s="100">
        <v>2019</v>
      </c>
      <c r="F300" s="100">
        <v>2022</v>
      </c>
      <c r="G300" s="100">
        <v>2021</v>
      </c>
      <c r="H300" s="101" t="s">
        <v>157</v>
      </c>
      <c r="I300" s="101" t="s">
        <v>157</v>
      </c>
      <c r="J300" s="101">
        <v>0</v>
      </c>
      <c r="K300" s="101">
        <f t="shared" si="126"/>
        <v>2.7149749999999999</v>
      </c>
      <c r="L300" s="101">
        <v>0</v>
      </c>
      <c r="M300" s="101">
        <v>0</v>
      </c>
      <c r="N300" s="101">
        <v>0</v>
      </c>
      <c r="O300" s="101">
        <v>2.7149749999999999</v>
      </c>
      <c r="P300" s="101">
        <f t="shared" si="127"/>
        <v>2.7149749999999999</v>
      </c>
      <c r="Q300" s="101">
        <v>0</v>
      </c>
      <c r="R300" s="101">
        <v>0</v>
      </c>
      <c r="S300" s="101">
        <v>0</v>
      </c>
      <c r="T300" s="101">
        <v>2.7149749999999999</v>
      </c>
      <c r="U300" s="101">
        <v>0</v>
      </c>
      <c r="V300" s="101">
        <v>0</v>
      </c>
      <c r="W300" s="101">
        <v>0</v>
      </c>
      <c r="X300" s="101">
        <v>0</v>
      </c>
      <c r="Y300" s="101" t="s">
        <v>157</v>
      </c>
      <c r="Z300" s="101" t="s">
        <v>157</v>
      </c>
      <c r="AA300" s="101">
        <v>0</v>
      </c>
      <c r="AB300" s="101" t="s">
        <v>157</v>
      </c>
      <c r="AC300" s="101">
        <v>0</v>
      </c>
      <c r="AD300" s="101">
        <v>0</v>
      </c>
      <c r="AE300" s="101">
        <v>1.2895500000000002</v>
      </c>
      <c r="AF300" s="101">
        <v>1.2895500000000002</v>
      </c>
      <c r="AG300" s="101">
        <v>1.4254249999999999</v>
      </c>
      <c r="AH300" s="101">
        <v>1.4254249999999999</v>
      </c>
      <c r="AI300" s="101">
        <v>0</v>
      </c>
      <c r="AJ300" s="165">
        <v>0</v>
      </c>
      <c r="AK300" s="101">
        <v>0</v>
      </c>
      <c r="AL300" s="101">
        <v>0</v>
      </c>
      <c r="AM300" s="101">
        <f t="shared" si="148"/>
        <v>2.7149749999999999</v>
      </c>
      <c r="AN300" s="101">
        <f t="shared" si="149"/>
        <v>2.7149749999999999</v>
      </c>
      <c r="AO300" s="101" t="s">
        <v>157</v>
      </c>
    </row>
    <row r="301" spans="1:41">
      <c r="A301" s="81" t="s">
        <v>128</v>
      </c>
      <c r="B301" s="82" t="s">
        <v>547</v>
      </c>
      <c r="C301" s="81" t="s">
        <v>548</v>
      </c>
      <c r="D301" s="100" t="s">
        <v>157</v>
      </c>
      <c r="E301" s="100">
        <v>2018</v>
      </c>
      <c r="F301" s="100">
        <v>2022</v>
      </c>
      <c r="G301" s="100">
        <v>2018</v>
      </c>
      <c r="H301" s="101" t="s">
        <v>157</v>
      </c>
      <c r="I301" s="101" t="s">
        <v>157</v>
      </c>
      <c r="J301" s="101">
        <v>0</v>
      </c>
      <c r="K301" s="101">
        <f t="shared" si="126"/>
        <v>1.3305084745762714</v>
      </c>
      <c r="L301" s="101">
        <v>0</v>
      </c>
      <c r="M301" s="101">
        <v>0</v>
      </c>
      <c r="N301" s="101">
        <v>0</v>
      </c>
      <c r="O301" s="101">
        <v>1.3305084745762714</v>
      </c>
      <c r="P301" s="101">
        <f t="shared" si="127"/>
        <v>1.3305084745762714</v>
      </c>
      <c r="Q301" s="101">
        <v>0</v>
      </c>
      <c r="R301" s="101">
        <v>0</v>
      </c>
      <c r="S301" s="101">
        <v>0</v>
      </c>
      <c r="T301" s="101">
        <v>1.3305084745762714</v>
      </c>
      <c r="U301" s="101">
        <v>0</v>
      </c>
      <c r="V301" s="101">
        <v>0</v>
      </c>
      <c r="W301" s="101">
        <v>0</v>
      </c>
      <c r="X301" s="101">
        <v>0</v>
      </c>
      <c r="Y301" s="101" t="s">
        <v>157</v>
      </c>
      <c r="Z301" s="101" t="s">
        <v>157</v>
      </c>
      <c r="AA301" s="101">
        <v>0</v>
      </c>
      <c r="AB301" s="101" t="s">
        <v>157</v>
      </c>
      <c r="AC301" s="101">
        <v>1.3305084745762714</v>
      </c>
      <c r="AD301" s="101">
        <v>1.3305084745762714</v>
      </c>
      <c r="AE301" s="101">
        <v>0</v>
      </c>
      <c r="AF301" s="101">
        <v>0</v>
      </c>
      <c r="AG301" s="101">
        <v>0</v>
      </c>
      <c r="AH301" s="101">
        <v>0</v>
      </c>
      <c r="AI301" s="101">
        <v>0</v>
      </c>
      <c r="AJ301" s="165">
        <v>0</v>
      </c>
      <c r="AK301" s="101">
        <v>0</v>
      </c>
      <c r="AL301" s="101">
        <v>0</v>
      </c>
      <c r="AM301" s="101">
        <f t="shared" si="148"/>
        <v>1.3305084745762714</v>
      </c>
      <c r="AN301" s="101">
        <f t="shared" si="149"/>
        <v>1.3305084745762714</v>
      </c>
      <c r="AO301" s="101" t="s">
        <v>157</v>
      </c>
    </row>
    <row r="302" spans="1:41">
      <c r="A302" s="81" t="s">
        <v>128</v>
      </c>
      <c r="B302" s="82" t="s">
        <v>549</v>
      </c>
      <c r="C302" s="81" t="s">
        <v>550</v>
      </c>
      <c r="D302" s="100" t="s">
        <v>157</v>
      </c>
      <c r="E302" s="100">
        <v>2018</v>
      </c>
      <c r="F302" s="100">
        <v>2022</v>
      </c>
      <c r="G302" s="100">
        <v>2018</v>
      </c>
      <c r="H302" s="101" t="s">
        <v>157</v>
      </c>
      <c r="I302" s="101" t="s">
        <v>157</v>
      </c>
      <c r="J302" s="101">
        <v>0</v>
      </c>
      <c r="K302" s="101">
        <f t="shared" si="126"/>
        <v>4.6788135593220339</v>
      </c>
      <c r="L302" s="101">
        <v>0</v>
      </c>
      <c r="M302" s="101">
        <v>0</v>
      </c>
      <c r="N302" s="101">
        <v>0</v>
      </c>
      <c r="O302" s="101">
        <v>4.6788135593220339</v>
      </c>
      <c r="P302" s="101">
        <f t="shared" si="127"/>
        <v>4.6788135593220339</v>
      </c>
      <c r="Q302" s="101">
        <v>0</v>
      </c>
      <c r="R302" s="101">
        <v>0</v>
      </c>
      <c r="S302" s="101">
        <v>0</v>
      </c>
      <c r="T302" s="101">
        <v>4.6788135593220339</v>
      </c>
      <c r="U302" s="101">
        <v>0</v>
      </c>
      <c r="V302" s="101">
        <v>0</v>
      </c>
      <c r="W302" s="101">
        <v>0</v>
      </c>
      <c r="X302" s="101">
        <v>0</v>
      </c>
      <c r="Y302" s="101" t="s">
        <v>157</v>
      </c>
      <c r="Z302" s="101" t="s">
        <v>157</v>
      </c>
      <c r="AA302" s="101">
        <v>0</v>
      </c>
      <c r="AB302" s="101" t="s">
        <v>157</v>
      </c>
      <c r="AC302" s="101">
        <v>4.6788135593220339</v>
      </c>
      <c r="AD302" s="101">
        <v>4.6788135593220339</v>
      </c>
      <c r="AE302" s="101">
        <v>0</v>
      </c>
      <c r="AF302" s="101">
        <v>0</v>
      </c>
      <c r="AG302" s="101">
        <v>0</v>
      </c>
      <c r="AH302" s="101">
        <v>0</v>
      </c>
      <c r="AI302" s="101">
        <v>0</v>
      </c>
      <c r="AJ302" s="165">
        <v>0</v>
      </c>
      <c r="AK302" s="101">
        <v>0</v>
      </c>
      <c r="AL302" s="101">
        <v>0</v>
      </c>
      <c r="AM302" s="101">
        <f t="shared" si="148"/>
        <v>4.6788135593220339</v>
      </c>
      <c r="AN302" s="101">
        <f t="shared" si="149"/>
        <v>4.6788135593220339</v>
      </c>
      <c r="AO302" s="101" t="s">
        <v>157</v>
      </c>
    </row>
    <row r="303" spans="1:41" s="75" customFormat="1">
      <c r="A303" s="81" t="s">
        <v>128</v>
      </c>
      <c r="B303" s="82" t="s">
        <v>660</v>
      </c>
      <c r="C303" s="81" t="s">
        <v>552</v>
      </c>
      <c r="D303" s="100" t="s">
        <v>157</v>
      </c>
      <c r="E303" s="100">
        <v>2019</v>
      </c>
      <c r="F303" s="100">
        <v>2022</v>
      </c>
      <c r="G303" s="100">
        <v>2022</v>
      </c>
      <c r="H303" s="101" t="s">
        <v>157</v>
      </c>
      <c r="I303" s="101" t="s">
        <v>157</v>
      </c>
      <c r="J303" s="101">
        <v>0</v>
      </c>
      <c r="K303" s="101">
        <f t="shared" si="126"/>
        <v>34.394002203813585</v>
      </c>
      <c r="L303" s="101">
        <v>0</v>
      </c>
      <c r="M303" s="101">
        <v>0</v>
      </c>
      <c r="N303" s="101">
        <v>0</v>
      </c>
      <c r="O303" s="101">
        <v>34.393999999999998</v>
      </c>
      <c r="P303" s="101">
        <f t="shared" si="127"/>
        <v>34.394002203813585</v>
      </c>
      <c r="Q303" s="101">
        <v>0</v>
      </c>
      <c r="R303" s="101">
        <v>0</v>
      </c>
      <c r="S303" s="101">
        <v>0</v>
      </c>
      <c r="T303" s="101">
        <v>34.393999999999998</v>
      </c>
      <c r="U303" s="101">
        <v>0</v>
      </c>
      <c r="V303" s="101">
        <v>0</v>
      </c>
      <c r="W303" s="101">
        <v>0</v>
      </c>
      <c r="X303" s="101">
        <v>0</v>
      </c>
      <c r="Y303" s="101" t="s">
        <v>157</v>
      </c>
      <c r="Z303" s="101" t="s">
        <v>157</v>
      </c>
      <c r="AA303" s="101">
        <v>0</v>
      </c>
      <c r="AB303" s="101" t="s">
        <v>157</v>
      </c>
      <c r="AC303" s="101">
        <v>0</v>
      </c>
      <c r="AD303" s="101">
        <v>0</v>
      </c>
      <c r="AE303" s="101">
        <v>3.75</v>
      </c>
      <c r="AF303" s="101">
        <v>3.75</v>
      </c>
      <c r="AG303" s="101">
        <f>11.75+1.118578475</f>
        <v>12.868578475</v>
      </c>
      <c r="AH303" s="101">
        <f>11.75+1.118578475</f>
        <v>12.868578475</v>
      </c>
      <c r="AI303" s="101">
        <f>5.1/1.2</f>
        <v>4.25</v>
      </c>
      <c r="AJ303" s="165">
        <f>5.1/1.2</f>
        <v>4.25</v>
      </c>
      <c r="AK303" s="101">
        <v>13.525423728813584</v>
      </c>
      <c r="AL303" s="101">
        <v>13.525423728813584</v>
      </c>
      <c r="AM303" s="101">
        <f t="shared" si="148"/>
        <v>34.394002203813585</v>
      </c>
      <c r="AN303" s="101">
        <f t="shared" si="149"/>
        <v>34.394002203813585</v>
      </c>
      <c r="AO303" s="101" t="s">
        <v>157</v>
      </c>
    </row>
    <row r="304" spans="1:41" ht="31.5">
      <c r="A304" s="81" t="s">
        <v>128</v>
      </c>
      <c r="B304" s="82" t="s">
        <v>553</v>
      </c>
      <c r="C304" s="81" t="s">
        <v>554</v>
      </c>
      <c r="D304" s="100" t="s">
        <v>157</v>
      </c>
      <c r="E304" s="100">
        <v>2018</v>
      </c>
      <c r="F304" s="100">
        <v>2022</v>
      </c>
      <c r="G304" s="100">
        <v>2022</v>
      </c>
      <c r="H304" s="101" t="s">
        <v>157</v>
      </c>
      <c r="I304" s="101" t="s">
        <v>157</v>
      </c>
      <c r="J304" s="101">
        <v>0</v>
      </c>
      <c r="K304" s="101">
        <f t="shared" si="126"/>
        <v>3.7000000000000046</v>
      </c>
      <c r="L304" s="101">
        <v>0</v>
      </c>
      <c r="M304" s="101">
        <v>0</v>
      </c>
      <c r="N304" s="101">
        <v>0</v>
      </c>
      <c r="O304" s="101">
        <v>3.7000000000000046</v>
      </c>
      <c r="P304" s="101">
        <f t="shared" si="127"/>
        <v>3.7000000000000046</v>
      </c>
      <c r="Q304" s="101">
        <v>0</v>
      </c>
      <c r="R304" s="101">
        <v>0</v>
      </c>
      <c r="S304" s="101">
        <v>0</v>
      </c>
      <c r="T304" s="101">
        <v>3.7000000000000046</v>
      </c>
      <c r="U304" s="101">
        <v>0</v>
      </c>
      <c r="V304" s="101">
        <v>0</v>
      </c>
      <c r="W304" s="101">
        <v>0</v>
      </c>
      <c r="X304" s="101">
        <v>0</v>
      </c>
      <c r="Y304" s="101" t="s">
        <v>157</v>
      </c>
      <c r="Z304" s="101" t="s">
        <v>157</v>
      </c>
      <c r="AA304" s="101">
        <v>0</v>
      </c>
      <c r="AB304" s="101" t="s">
        <v>157</v>
      </c>
      <c r="AC304" s="101">
        <v>1.7838983050847459</v>
      </c>
      <c r="AD304" s="101">
        <v>1.7838983050847459</v>
      </c>
      <c r="AE304" s="101">
        <v>0</v>
      </c>
      <c r="AF304" s="101">
        <v>0</v>
      </c>
      <c r="AG304" s="101">
        <v>0</v>
      </c>
      <c r="AH304" s="101">
        <v>0</v>
      </c>
      <c r="AI304" s="101">
        <v>0</v>
      </c>
      <c r="AJ304" s="165">
        <v>0</v>
      </c>
      <c r="AK304" s="101">
        <v>1.9161016949152585</v>
      </c>
      <c r="AL304" s="101">
        <v>1.9161016949152585</v>
      </c>
      <c r="AM304" s="101">
        <f t="shared" si="148"/>
        <v>3.7000000000000046</v>
      </c>
      <c r="AN304" s="101">
        <f t="shared" si="149"/>
        <v>3.7000000000000046</v>
      </c>
      <c r="AO304" s="101" t="s">
        <v>157</v>
      </c>
    </row>
    <row r="305" spans="1:41">
      <c r="A305" s="81" t="s">
        <v>128</v>
      </c>
      <c r="B305" s="82" t="s">
        <v>555</v>
      </c>
      <c r="C305" s="81" t="s">
        <v>556</v>
      </c>
      <c r="D305" s="100" t="s">
        <v>157</v>
      </c>
      <c r="E305" s="100">
        <v>2019</v>
      </c>
      <c r="F305" s="100">
        <v>2022</v>
      </c>
      <c r="G305" s="100">
        <v>2019</v>
      </c>
      <c r="H305" s="101" t="s">
        <v>157</v>
      </c>
      <c r="I305" s="101" t="s">
        <v>157</v>
      </c>
      <c r="J305" s="101">
        <v>0</v>
      </c>
      <c r="K305" s="101">
        <f t="shared" si="126"/>
        <v>1.8333333333333335</v>
      </c>
      <c r="L305" s="101">
        <v>0</v>
      </c>
      <c r="M305" s="101">
        <v>0</v>
      </c>
      <c r="N305" s="101">
        <v>0</v>
      </c>
      <c r="O305" s="101">
        <v>1.8333333333333335</v>
      </c>
      <c r="P305" s="101">
        <f t="shared" si="127"/>
        <v>1.8333333333333335</v>
      </c>
      <c r="Q305" s="101">
        <v>0</v>
      </c>
      <c r="R305" s="101">
        <v>0</v>
      </c>
      <c r="S305" s="101">
        <v>0</v>
      </c>
      <c r="T305" s="101">
        <v>1.8333333333333335</v>
      </c>
      <c r="U305" s="101">
        <v>0</v>
      </c>
      <c r="V305" s="101">
        <v>0</v>
      </c>
      <c r="W305" s="101">
        <v>0</v>
      </c>
      <c r="X305" s="101">
        <v>0</v>
      </c>
      <c r="Y305" s="101" t="s">
        <v>157</v>
      </c>
      <c r="Z305" s="101" t="s">
        <v>157</v>
      </c>
      <c r="AA305" s="101">
        <v>0</v>
      </c>
      <c r="AB305" s="101" t="s">
        <v>157</v>
      </c>
      <c r="AC305" s="101">
        <v>0</v>
      </c>
      <c r="AD305" s="101">
        <v>0</v>
      </c>
      <c r="AE305" s="101">
        <v>1.8333333333333335</v>
      </c>
      <c r="AF305" s="101">
        <v>1.8333333333333335</v>
      </c>
      <c r="AG305" s="101">
        <v>0</v>
      </c>
      <c r="AH305" s="101">
        <v>0</v>
      </c>
      <c r="AI305" s="101">
        <v>0</v>
      </c>
      <c r="AJ305" s="165">
        <v>0</v>
      </c>
      <c r="AK305" s="101">
        <v>0</v>
      </c>
      <c r="AL305" s="101">
        <v>0</v>
      </c>
      <c r="AM305" s="101">
        <f t="shared" si="148"/>
        <v>1.8333333333333335</v>
      </c>
      <c r="AN305" s="101">
        <f t="shared" si="149"/>
        <v>1.8333333333333335</v>
      </c>
      <c r="AO305" s="101" t="s">
        <v>157</v>
      </c>
    </row>
    <row r="306" spans="1:41" ht="31.5">
      <c r="A306" s="81" t="s">
        <v>128</v>
      </c>
      <c r="B306" s="82" t="s">
        <v>557</v>
      </c>
      <c r="C306" s="81" t="s">
        <v>558</v>
      </c>
      <c r="D306" s="100" t="s">
        <v>157</v>
      </c>
      <c r="E306" s="100">
        <v>2018</v>
      </c>
      <c r="F306" s="100">
        <v>2022</v>
      </c>
      <c r="G306" s="100" t="s">
        <v>157</v>
      </c>
      <c r="H306" s="101" t="s">
        <v>157</v>
      </c>
      <c r="I306" s="101" t="s">
        <v>157</v>
      </c>
      <c r="J306" s="101">
        <v>0</v>
      </c>
      <c r="K306" s="101">
        <f t="shared" si="126"/>
        <v>0</v>
      </c>
      <c r="L306" s="101">
        <v>0</v>
      </c>
      <c r="M306" s="101">
        <v>0</v>
      </c>
      <c r="N306" s="101">
        <v>0</v>
      </c>
      <c r="O306" s="101">
        <v>0</v>
      </c>
      <c r="P306" s="101">
        <f t="shared" si="127"/>
        <v>0</v>
      </c>
      <c r="Q306" s="101">
        <v>0</v>
      </c>
      <c r="R306" s="101">
        <v>0</v>
      </c>
      <c r="S306" s="101">
        <v>0</v>
      </c>
      <c r="T306" s="101">
        <v>0</v>
      </c>
      <c r="U306" s="101">
        <v>0</v>
      </c>
      <c r="V306" s="101">
        <v>0</v>
      </c>
      <c r="W306" s="101">
        <v>0</v>
      </c>
      <c r="X306" s="101">
        <v>0</v>
      </c>
      <c r="Y306" s="101" t="s">
        <v>157</v>
      </c>
      <c r="Z306" s="101" t="s">
        <v>157</v>
      </c>
      <c r="AA306" s="101">
        <v>0</v>
      </c>
      <c r="AB306" s="101" t="s">
        <v>157</v>
      </c>
      <c r="AC306" s="101">
        <v>0</v>
      </c>
      <c r="AD306" s="101">
        <v>0</v>
      </c>
      <c r="AE306" s="101">
        <v>0</v>
      </c>
      <c r="AF306" s="101">
        <v>0</v>
      </c>
      <c r="AG306" s="101">
        <v>0</v>
      </c>
      <c r="AH306" s="101">
        <v>0</v>
      </c>
      <c r="AI306" s="101">
        <v>0</v>
      </c>
      <c r="AJ306" s="165">
        <v>0</v>
      </c>
      <c r="AK306" s="101">
        <v>0</v>
      </c>
      <c r="AL306" s="101">
        <v>0</v>
      </c>
      <c r="AM306" s="101">
        <f t="shared" si="148"/>
        <v>0</v>
      </c>
      <c r="AN306" s="101">
        <f t="shared" si="149"/>
        <v>0</v>
      </c>
      <c r="AO306" s="101" t="s">
        <v>157</v>
      </c>
    </row>
    <row r="307" spans="1:41">
      <c r="A307" s="81" t="s">
        <v>128</v>
      </c>
      <c r="B307" s="82" t="s">
        <v>634</v>
      </c>
      <c r="C307" s="81" t="s">
        <v>560</v>
      </c>
      <c r="D307" s="100" t="s">
        <v>157</v>
      </c>
      <c r="E307" s="100">
        <v>2018</v>
      </c>
      <c r="F307" s="100">
        <v>2022</v>
      </c>
      <c r="G307" s="100" t="s">
        <v>157</v>
      </c>
      <c r="H307" s="101" t="s">
        <v>157</v>
      </c>
      <c r="I307" s="101" t="s">
        <v>157</v>
      </c>
      <c r="J307" s="101">
        <v>0</v>
      </c>
      <c r="K307" s="101">
        <f t="shared" si="126"/>
        <v>4.3966666666666665</v>
      </c>
      <c r="L307" s="101">
        <v>0</v>
      </c>
      <c r="M307" s="101">
        <v>0</v>
      </c>
      <c r="N307" s="101">
        <v>0</v>
      </c>
      <c r="O307" s="101">
        <v>4.4000000000000004</v>
      </c>
      <c r="P307" s="101">
        <f t="shared" si="127"/>
        <v>4.3966666666666665</v>
      </c>
      <c r="Q307" s="101">
        <v>0</v>
      </c>
      <c r="R307" s="101">
        <v>0</v>
      </c>
      <c r="S307" s="101">
        <v>0</v>
      </c>
      <c r="T307" s="101">
        <v>4.4000000000000004</v>
      </c>
      <c r="U307" s="101">
        <v>0</v>
      </c>
      <c r="V307" s="101">
        <v>0</v>
      </c>
      <c r="W307" s="101">
        <v>0</v>
      </c>
      <c r="X307" s="101">
        <v>0</v>
      </c>
      <c r="Y307" s="101" t="s">
        <v>157</v>
      </c>
      <c r="Z307" s="101" t="s">
        <v>157</v>
      </c>
      <c r="AA307" s="101">
        <v>0</v>
      </c>
      <c r="AB307" s="101" t="s">
        <v>157</v>
      </c>
      <c r="AC307" s="101">
        <v>0</v>
      </c>
      <c r="AD307" s="101">
        <v>0</v>
      </c>
      <c r="AE307" s="101">
        <v>0</v>
      </c>
      <c r="AF307" s="101">
        <v>0</v>
      </c>
      <c r="AG307" s="101">
        <v>0</v>
      </c>
      <c r="AH307" s="101">
        <v>0</v>
      </c>
      <c r="AI307" s="101">
        <f>5.276/1.2</f>
        <v>4.3966666666666665</v>
      </c>
      <c r="AJ307" s="165">
        <f>5.276/1.2</f>
        <v>4.3966666666666665</v>
      </c>
      <c r="AK307" s="101">
        <v>0</v>
      </c>
      <c r="AL307" s="101">
        <v>0</v>
      </c>
      <c r="AM307" s="101">
        <f t="shared" si="148"/>
        <v>4.3966666666666665</v>
      </c>
      <c r="AN307" s="101">
        <f t="shared" si="149"/>
        <v>4.3966666666666665</v>
      </c>
      <c r="AO307" s="101" t="s">
        <v>157</v>
      </c>
    </row>
    <row r="308" spans="1:41" ht="31.5">
      <c r="A308" s="81" t="s">
        <v>128</v>
      </c>
      <c r="B308" s="82" t="s">
        <v>561</v>
      </c>
      <c r="C308" s="81" t="s">
        <v>562</v>
      </c>
      <c r="D308" s="100" t="s">
        <v>157</v>
      </c>
      <c r="E308" s="100">
        <v>2018</v>
      </c>
      <c r="F308" s="100">
        <v>2022</v>
      </c>
      <c r="G308" s="100">
        <v>2018</v>
      </c>
      <c r="H308" s="101" t="s">
        <v>157</v>
      </c>
      <c r="I308" s="101" t="s">
        <v>157</v>
      </c>
      <c r="J308" s="101">
        <v>0</v>
      </c>
      <c r="K308" s="101">
        <f t="shared" si="126"/>
        <v>0.94067796610169507</v>
      </c>
      <c r="L308" s="101">
        <v>0</v>
      </c>
      <c r="M308" s="101">
        <v>0</v>
      </c>
      <c r="N308" s="101">
        <v>0</v>
      </c>
      <c r="O308" s="101">
        <v>0.94067796610169507</v>
      </c>
      <c r="P308" s="101">
        <f t="shared" si="127"/>
        <v>0.94067796610169507</v>
      </c>
      <c r="Q308" s="101">
        <v>0</v>
      </c>
      <c r="R308" s="101">
        <v>0</v>
      </c>
      <c r="S308" s="101">
        <v>0</v>
      </c>
      <c r="T308" s="101">
        <v>0.94067796610169507</v>
      </c>
      <c r="U308" s="101">
        <v>0</v>
      </c>
      <c r="V308" s="101">
        <v>0</v>
      </c>
      <c r="W308" s="101">
        <v>0</v>
      </c>
      <c r="X308" s="101">
        <v>0</v>
      </c>
      <c r="Y308" s="101" t="s">
        <v>157</v>
      </c>
      <c r="Z308" s="101" t="s">
        <v>157</v>
      </c>
      <c r="AA308" s="101">
        <v>0</v>
      </c>
      <c r="AB308" s="101" t="s">
        <v>157</v>
      </c>
      <c r="AC308" s="101">
        <v>0.94067796610169507</v>
      </c>
      <c r="AD308" s="101">
        <v>0.94067796610169507</v>
      </c>
      <c r="AE308" s="101">
        <v>0</v>
      </c>
      <c r="AF308" s="101">
        <v>0</v>
      </c>
      <c r="AG308" s="101">
        <v>0</v>
      </c>
      <c r="AH308" s="101">
        <v>0</v>
      </c>
      <c r="AI308" s="101">
        <v>0</v>
      </c>
      <c r="AJ308" s="165">
        <v>0</v>
      </c>
      <c r="AK308" s="101">
        <v>0</v>
      </c>
      <c r="AL308" s="101">
        <v>0</v>
      </c>
      <c r="AM308" s="101">
        <f t="shared" si="148"/>
        <v>0.94067796610169507</v>
      </c>
      <c r="AN308" s="101">
        <f t="shared" si="149"/>
        <v>0.94067796610169507</v>
      </c>
      <c r="AO308" s="101" t="s">
        <v>157</v>
      </c>
    </row>
    <row r="309" spans="1:41">
      <c r="A309" s="81" t="s">
        <v>128</v>
      </c>
      <c r="B309" s="82" t="s">
        <v>635</v>
      </c>
      <c r="C309" s="81" t="s">
        <v>564</v>
      </c>
      <c r="D309" s="100" t="s">
        <v>157</v>
      </c>
      <c r="E309" s="100">
        <v>2018</v>
      </c>
      <c r="F309" s="100">
        <v>2022</v>
      </c>
      <c r="G309" s="100" t="s">
        <v>157</v>
      </c>
      <c r="H309" s="101" t="s">
        <v>157</v>
      </c>
      <c r="I309" s="101" t="s">
        <v>157</v>
      </c>
      <c r="J309" s="101">
        <v>0</v>
      </c>
      <c r="K309" s="101">
        <f t="shared" si="126"/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f t="shared" si="127"/>
        <v>0</v>
      </c>
      <c r="Q309" s="101">
        <v>0</v>
      </c>
      <c r="R309" s="101">
        <v>0</v>
      </c>
      <c r="S309" s="101">
        <v>0</v>
      </c>
      <c r="T309" s="101">
        <v>0</v>
      </c>
      <c r="U309" s="101">
        <v>0</v>
      </c>
      <c r="V309" s="101">
        <v>0</v>
      </c>
      <c r="W309" s="101">
        <v>0</v>
      </c>
      <c r="X309" s="101">
        <v>0</v>
      </c>
      <c r="Y309" s="101" t="s">
        <v>157</v>
      </c>
      <c r="Z309" s="101" t="s">
        <v>157</v>
      </c>
      <c r="AA309" s="101">
        <v>0</v>
      </c>
      <c r="AB309" s="101" t="s">
        <v>157</v>
      </c>
      <c r="AC309" s="101">
        <v>0</v>
      </c>
      <c r="AD309" s="101">
        <v>0</v>
      </c>
      <c r="AE309" s="101">
        <v>0</v>
      </c>
      <c r="AF309" s="101">
        <v>0</v>
      </c>
      <c r="AG309" s="101">
        <v>0</v>
      </c>
      <c r="AH309" s="101">
        <v>0</v>
      </c>
      <c r="AI309" s="101">
        <v>0</v>
      </c>
      <c r="AJ309" s="165">
        <v>0</v>
      </c>
      <c r="AK309" s="101">
        <v>0</v>
      </c>
      <c r="AL309" s="101">
        <v>0</v>
      </c>
      <c r="AM309" s="101">
        <f t="shared" si="148"/>
        <v>0</v>
      </c>
      <c r="AN309" s="101">
        <f t="shared" si="149"/>
        <v>0</v>
      </c>
      <c r="AO309" s="101" t="s">
        <v>157</v>
      </c>
    </row>
    <row r="310" spans="1:41" s="75" customFormat="1">
      <c r="A310" s="81" t="s">
        <v>128</v>
      </c>
      <c r="B310" s="82" t="s">
        <v>636</v>
      </c>
      <c r="C310" s="81" t="s">
        <v>661</v>
      </c>
      <c r="D310" s="100" t="s">
        <v>157</v>
      </c>
      <c r="E310" s="100">
        <v>2018</v>
      </c>
      <c r="F310" s="100">
        <v>2022</v>
      </c>
      <c r="G310" s="100" t="s">
        <v>157</v>
      </c>
      <c r="H310" s="101" t="s">
        <v>157</v>
      </c>
      <c r="I310" s="101" t="s">
        <v>157</v>
      </c>
      <c r="J310" s="101">
        <v>0</v>
      </c>
      <c r="K310" s="101">
        <f t="shared" si="126"/>
        <v>0.37095840000000002</v>
      </c>
      <c r="L310" s="101">
        <v>0</v>
      </c>
      <c r="M310" s="101">
        <v>0</v>
      </c>
      <c r="N310" s="101">
        <v>0</v>
      </c>
      <c r="O310" s="101">
        <v>0.37</v>
      </c>
      <c r="P310" s="101">
        <f t="shared" si="127"/>
        <v>0.37095840000000002</v>
      </c>
      <c r="Q310" s="101">
        <v>0</v>
      </c>
      <c r="R310" s="101">
        <v>0</v>
      </c>
      <c r="S310" s="101">
        <v>0</v>
      </c>
      <c r="T310" s="101">
        <v>0.37</v>
      </c>
      <c r="U310" s="101"/>
      <c r="V310" s="101"/>
      <c r="W310" s="101"/>
      <c r="X310" s="101"/>
      <c r="Y310" s="101"/>
      <c r="Z310" s="101"/>
      <c r="AA310" s="101"/>
      <c r="AB310" s="101"/>
      <c r="AC310" s="101">
        <v>0</v>
      </c>
      <c r="AD310" s="101">
        <v>0</v>
      </c>
      <c r="AE310" s="101">
        <v>0</v>
      </c>
      <c r="AF310" s="101">
        <v>0</v>
      </c>
      <c r="AG310" s="101">
        <f>0.44515008/1.2</f>
        <v>0.37095840000000002</v>
      </c>
      <c r="AH310" s="101">
        <f>0.44515008/1.2</f>
        <v>0.37095840000000002</v>
      </c>
      <c r="AI310" s="101">
        <v>0</v>
      </c>
      <c r="AJ310" s="165">
        <v>0</v>
      </c>
      <c r="AK310" s="101">
        <v>0</v>
      </c>
      <c r="AL310" s="101">
        <v>0</v>
      </c>
      <c r="AM310" s="101">
        <f t="shared" si="148"/>
        <v>0.37095840000000002</v>
      </c>
      <c r="AN310" s="101">
        <f t="shared" si="149"/>
        <v>0.37095840000000002</v>
      </c>
      <c r="AO310" s="101" t="s">
        <v>157</v>
      </c>
    </row>
    <row r="311" spans="1:41" s="75" customFormat="1">
      <c r="A311" s="81" t="s">
        <v>128</v>
      </c>
      <c r="B311" s="82" t="s">
        <v>662</v>
      </c>
      <c r="C311" s="81" t="s">
        <v>642</v>
      </c>
      <c r="D311" s="100" t="s">
        <v>157</v>
      </c>
      <c r="E311" s="100">
        <v>2021</v>
      </c>
      <c r="F311" s="100">
        <v>2022</v>
      </c>
      <c r="G311" s="100" t="s">
        <v>157</v>
      </c>
      <c r="H311" s="101" t="s">
        <v>157</v>
      </c>
      <c r="I311" s="101" t="s">
        <v>157</v>
      </c>
      <c r="J311" s="101">
        <v>0</v>
      </c>
      <c r="K311" s="101">
        <f t="shared" si="126"/>
        <v>10.998452091666667</v>
      </c>
      <c r="L311" s="101">
        <v>0</v>
      </c>
      <c r="M311" s="101">
        <v>0</v>
      </c>
      <c r="N311" s="101">
        <v>0</v>
      </c>
      <c r="O311" s="101">
        <v>10.9984521</v>
      </c>
      <c r="P311" s="101">
        <f t="shared" si="127"/>
        <v>10.998452091666667</v>
      </c>
      <c r="Q311" s="101">
        <v>0</v>
      </c>
      <c r="R311" s="101">
        <v>0</v>
      </c>
      <c r="S311" s="101">
        <v>0</v>
      </c>
      <c r="T311" s="101">
        <v>10.9984521</v>
      </c>
      <c r="U311" s="101">
        <v>0</v>
      </c>
      <c r="V311" s="101">
        <v>0</v>
      </c>
      <c r="W311" s="101">
        <v>0</v>
      </c>
      <c r="X311" s="101">
        <v>0</v>
      </c>
      <c r="Y311" s="101" t="s">
        <v>157</v>
      </c>
      <c r="Z311" s="101" t="s">
        <v>157</v>
      </c>
      <c r="AA311" s="101">
        <v>0</v>
      </c>
      <c r="AB311" s="101" t="s">
        <v>157</v>
      </c>
      <c r="AC311" s="101">
        <v>0</v>
      </c>
      <c r="AD311" s="101">
        <v>0</v>
      </c>
      <c r="AE311" s="101">
        <v>0</v>
      </c>
      <c r="AF311" s="101">
        <v>0</v>
      </c>
      <c r="AG311" s="101">
        <f>3.39814251/1.2</f>
        <v>2.8317854250000001</v>
      </c>
      <c r="AH311" s="101">
        <f>3.39814251/1.2</f>
        <v>2.8317854250000001</v>
      </c>
      <c r="AI311" s="101">
        <f>9.8/1.2</f>
        <v>8.1666666666666679</v>
      </c>
      <c r="AJ311" s="165">
        <f>9.8/1.2</f>
        <v>8.1666666666666679</v>
      </c>
      <c r="AK311" s="101">
        <v>0</v>
      </c>
      <c r="AL311" s="101">
        <v>0</v>
      </c>
      <c r="AM311" s="101">
        <f t="shared" si="148"/>
        <v>10.998452091666667</v>
      </c>
      <c r="AN311" s="101">
        <f t="shared" si="149"/>
        <v>10.998452091666667</v>
      </c>
      <c r="AO311" s="101" t="s">
        <v>157</v>
      </c>
    </row>
    <row r="315" spans="1:41">
      <c r="AD315" s="102"/>
    </row>
  </sheetData>
  <autoFilter ref="A17:BV311"/>
  <mergeCells count="32">
    <mergeCell ref="A4:AO4"/>
    <mergeCell ref="A6:AO6"/>
    <mergeCell ref="A7:AO7"/>
    <mergeCell ref="A9:AO9"/>
    <mergeCell ref="A11:AO11"/>
    <mergeCell ref="A12:AO12"/>
    <mergeCell ref="AE15:AF15"/>
    <mergeCell ref="AG15:AH15"/>
    <mergeCell ref="AI15:AJ15"/>
    <mergeCell ref="A13:AN13"/>
    <mergeCell ref="A14:A16"/>
    <mergeCell ref="B14:B16"/>
    <mergeCell ref="C14:C16"/>
    <mergeCell ref="D14:D16"/>
    <mergeCell ref="E14:E16"/>
    <mergeCell ref="F14:G15"/>
    <mergeCell ref="AC14:AN14"/>
    <mergeCell ref="H14:I15"/>
    <mergeCell ref="J14:J16"/>
    <mergeCell ref="K14:T14"/>
    <mergeCell ref="AO14:AO16"/>
    <mergeCell ref="K15:O15"/>
    <mergeCell ref="P15:T15"/>
    <mergeCell ref="U15:V15"/>
    <mergeCell ref="W15:X15"/>
    <mergeCell ref="Y15:Z15"/>
    <mergeCell ref="AC15:AD15"/>
    <mergeCell ref="AK15:AL15"/>
    <mergeCell ref="AM15:AM16"/>
    <mergeCell ref="AN15:AN16"/>
    <mergeCell ref="U14:Z14"/>
    <mergeCell ref="AA14:AB15"/>
  </mergeCells>
  <conditionalFormatting sqref="C226">
    <cfRule type="duplicateValues" dxfId="12" priority="13"/>
  </conditionalFormatting>
  <conditionalFormatting sqref="C231">
    <cfRule type="duplicateValues" dxfId="11" priority="12"/>
  </conditionalFormatting>
  <conditionalFormatting sqref="C252">
    <cfRule type="duplicateValues" dxfId="10" priority="11"/>
  </conditionalFormatting>
  <conditionalFormatting sqref="C254">
    <cfRule type="duplicateValues" dxfId="9" priority="10"/>
  </conditionalFormatting>
  <conditionalFormatting sqref="C268">
    <cfRule type="duplicateValues" dxfId="8" priority="9"/>
  </conditionalFormatting>
  <conditionalFormatting sqref="C282">
    <cfRule type="duplicateValues" dxfId="7" priority="8"/>
  </conditionalFormatting>
  <conditionalFormatting sqref="C213">
    <cfRule type="duplicateValues" dxfId="6" priority="7"/>
  </conditionalFormatting>
  <conditionalFormatting sqref="C187">
    <cfRule type="duplicateValues" dxfId="5" priority="6"/>
  </conditionalFormatting>
  <conditionalFormatting sqref="C168">
    <cfRule type="duplicateValues" dxfId="4" priority="5"/>
  </conditionalFormatting>
  <conditionalFormatting sqref="C134">
    <cfRule type="duplicateValues" dxfId="3" priority="4"/>
  </conditionalFormatting>
  <conditionalFormatting sqref="C117">
    <cfRule type="duplicateValues" dxfId="2" priority="3"/>
  </conditionalFormatting>
  <conditionalFormatting sqref="C51">
    <cfRule type="duplicateValues" dxfId="1" priority="2"/>
  </conditionalFormatting>
  <conditionalFormatting sqref="C29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0" firstPageNumber="2" fitToHeight="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BV304"/>
  <sheetViews>
    <sheetView view="pageBreakPreview" topLeftCell="A10" zoomScale="70" zoomScaleNormal="70" zoomScaleSheetLayoutView="70" workbookViewId="0">
      <pane xSplit="3" ySplit="8" topLeftCell="AD18" activePane="bottomRight" state="frozen"/>
      <selection activeCell="A10" sqref="A10"/>
      <selection pane="topRight" activeCell="D10" sqref="D10"/>
      <selection pane="bottomLeft" activeCell="A18" sqref="A18"/>
      <selection pane="bottomRight" activeCell="AF83" sqref="AF83"/>
    </sheetView>
  </sheetViews>
  <sheetFormatPr defaultColWidth="9" defaultRowHeight="15.75"/>
  <cols>
    <col min="1" max="1" width="10.875" style="7" customWidth="1"/>
    <col min="2" max="2" width="36.875" style="7" bestFit="1" customWidth="1"/>
    <col min="3" max="3" width="13.25" style="7" customWidth="1"/>
    <col min="4" max="4" width="7.625" style="7" customWidth="1"/>
    <col min="5" max="5" width="7.25" style="7" customWidth="1"/>
    <col min="6" max="6" width="13" style="7" customWidth="1"/>
    <col min="7" max="7" width="14.375" style="7" customWidth="1"/>
    <col min="8" max="8" width="16" style="7" customWidth="1"/>
    <col min="9" max="10" width="19" style="7" customWidth="1"/>
    <col min="11" max="11" width="10.875" style="7" bestFit="1" customWidth="1"/>
    <col min="12" max="12" width="8.875" style="7" bestFit="1" customWidth="1"/>
    <col min="13" max="13" width="10.5" style="7" bestFit="1" customWidth="1"/>
    <col min="14" max="14" width="8.75" style="7" customWidth="1"/>
    <col min="15" max="15" width="9.25" style="7" customWidth="1"/>
    <col min="16" max="16" width="11.25" style="7" customWidth="1"/>
    <col min="17" max="17" width="9.25" style="7" customWidth="1"/>
    <col min="18" max="18" width="10.75" style="7" customWidth="1"/>
    <col min="19" max="20" width="9.25" style="7" customWidth="1"/>
    <col min="21" max="21" width="11.25" style="7" customWidth="1"/>
    <col min="22" max="22" width="12.375" style="7" customWidth="1"/>
    <col min="23" max="23" width="11.75" style="7" customWidth="1"/>
    <col min="24" max="24" width="12.25" style="7" customWidth="1"/>
    <col min="25" max="25" width="13.75" style="7" customWidth="1"/>
    <col min="26" max="26" width="15.375" style="7" customWidth="1"/>
    <col min="27" max="27" width="14.125" style="7" customWidth="1"/>
    <col min="28" max="28" width="15.875" style="7" customWidth="1"/>
    <col min="29" max="30" width="16.625" style="15" customWidth="1"/>
    <col min="31" max="31" width="16.625" style="20" customWidth="1"/>
    <col min="32" max="32" width="16.625" style="69" customWidth="1"/>
    <col min="33" max="34" width="16.625" style="24" customWidth="1"/>
    <col min="35" max="36" width="16.625" style="28" customWidth="1"/>
    <col min="37" max="40" width="16.625" style="7" customWidth="1"/>
    <col min="41" max="41" width="19.5" style="7" customWidth="1"/>
    <col min="42" max="42" width="7.25" style="7" customWidth="1"/>
    <col min="43" max="43" width="9.875" style="7" customWidth="1"/>
    <col min="44" max="44" width="7.125" style="7" customWidth="1"/>
    <col min="45" max="45" width="6" style="7" customWidth="1"/>
    <col min="46" max="46" width="8.375" style="7" customWidth="1"/>
    <col min="47" max="47" width="5.625" style="7" customWidth="1"/>
    <col min="48" max="48" width="7.375" style="7" customWidth="1"/>
    <col min="49" max="49" width="10" style="7" customWidth="1"/>
    <col min="50" max="50" width="7.875" style="7" customWidth="1"/>
    <col min="51" max="51" width="6.75" style="7" customWidth="1"/>
    <col min="52" max="52" width="9" style="7" customWidth="1"/>
    <col min="53" max="53" width="6.125" style="7" customWidth="1"/>
    <col min="54" max="54" width="6.75" style="7" customWidth="1"/>
    <col min="55" max="55" width="9.375" style="7" customWidth="1"/>
    <col min="56" max="56" width="7.375" style="7" customWidth="1"/>
    <col min="57" max="63" width="7.25" style="7" customWidth="1"/>
    <col min="64" max="64" width="8.625" style="7" customWidth="1"/>
    <col min="65" max="65" width="6.125" style="7" customWidth="1"/>
    <col min="66" max="66" width="6.875" style="7" customWidth="1"/>
    <col min="67" max="67" width="9.625" style="7" customWidth="1"/>
    <col min="68" max="68" width="6.75" style="7" customWidth="1"/>
    <col min="69" max="69" width="7.75" style="7" customWidth="1"/>
    <col min="70" max="16384" width="9" style="7"/>
  </cols>
  <sheetData>
    <row r="1" spans="1:74" ht="18.75">
      <c r="AO1" s="9" t="s">
        <v>0</v>
      </c>
    </row>
    <row r="2" spans="1:74" ht="18.75">
      <c r="AO2" s="10" t="s">
        <v>1</v>
      </c>
    </row>
    <row r="3" spans="1:74" ht="18.75">
      <c r="AO3" s="10" t="s">
        <v>2</v>
      </c>
    </row>
    <row r="4" spans="1:74" ht="18.75">
      <c r="A4" s="155" t="s">
        <v>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6"/>
      <c r="AG4" s="155"/>
      <c r="AH4" s="155"/>
      <c r="AI4" s="155"/>
      <c r="AJ4" s="155"/>
      <c r="AK4" s="155"/>
      <c r="AL4" s="155"/>
      <c r="AM4" s="155"/>
      <c r="AN4" s="155"/>
      <c r="AO4" s="155"/>
    </row>
    <row r="5" spans="1:74" ht="18.7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16"/>
      <c r="AD5" s="16"/>
      <c r="AE5" s="21"/>
      <c r="AF5" s="70"/>
      <c r="AG5" s="25"/>
      <c r="AH5" s="25"/>
      <c r="AI5" s="29"/>
      <c r="AJ5" s="29"/>
      <c r="AK5" s="35"/>
      <c r="AL5" s="35"/>
      <c r="AM5" s="35"/>
      <c r="AN5" s="35"/>
      <c r="AO5" s="35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4" ht="18.75">
      <c r="A6" s="157" t="s">
        <v>161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9"/>
      <c r="AG7" s="158"/>
      <c r="AH7" s="158"/>
      <c r="AI7" s="158"/>
      <c r="AJ7" s="158"/>
      <c r="AK7" s="158"/>
      <c r="AL7" s="158"/>
      <c r="AM7" s="158"/>
      <c r="AN7" s="158"/>
      <c r="AO7" s="158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</row>
    <row r="8" spans="1:74" ht="18.75">
      <c r="AN8" s="10"/>
    </row>
    <row r="9" spans="1:74" ht="18.75">
      <c r="A9" s="160" t="s">
        <v>162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1"/>
      <c r="AG9" s="160"/>
      <c r="AH9" s="160"/>
      <c r="AI9" s="160"/>
      <c r="AJ9" s="160"/>
      <c r="AK9" s="160"/>
      <c r="AL9" s="160"/>
      <c r="AM9" s="160"/>
      <c r="AN9" s="160"/>
      <c r="AO9" s="160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4" ht="18.7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16"/>
      <c r="AD10" s="16"/>
      <c r="AE10" s="21"/>
      <c r="AF10" s="71">
        <v>1.06</v>
      </c>
      <c r="AG10" s="25"/>
      <c r="AH10" s="78">
        <v>1.06</v>
      </c>
      <c r="AI10" s="79"/>
      <c r="AJ10" s="79">
        <v>1.06</v>
      </c>
      <c r="AK10" s="80"/>
      <c r="AL10" s="80">
        <v>1.06</v>
      </c>
      <c r="AM10" s="67"/>
      <c r="AN10" s="35"/>
      <c r="AO10" s="35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4" ht="18.75">
      <c r="A11" s="160" t="s">
        <v>163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1"/>
      <c r="AG11" s="160"/>
      <c r="AH11" s="160"/>
      <c r="AI11" s="160"/>
      <c r="AJ11" s="160"/>
      <c r="AK11" s="160"/>
      <c r="AL11" s="160"/>
      <c r="AM11" s="160"/>
      <c r="AN11" s="160"/>
      <c r="AO11" s="160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4"/>
      <c r="AG12" s="153"/>
      <c r="AH12" s="153"/>
      <c r="AI12" s="153"/>
      <c r="AJ12" s="153"/>
      <c r="AK12" s="153"/>
      <c r="AL12" s="153"/>
      <c r="AM12" s="153"/>
      <c r="AN12" s="153"/>
      <c r="AO12" s="153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</row>
    <row r="13" spans="1:74" ht="15.75" customHeight="1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1"/>
      <c r="AG13" s="150"/>
      <c r="AH13" s="150"/>
      <c r="AI13" s="150"/>
      <c r="AJ13" s="150"/>
      <c r="AK13" s="150"/>
      <c r="AL13" s="150"/>
      <c r="AM13" s="150"/>
      <c r="AN13" s="150"/>
      <c r="AO13" s="3"/>
    </row>
    <row r="14" spans="1:74" ht="72.75" customHeight="1">
      <c r="A14" s="149" t="s">
        <v>4</v>
      </c>
      <c r="B14" s="149" t="s">
        <v>5</v>
      </c>
      <c r="C14" s="149" t="s">
        <v>6</v>
      </c>
      <c r="D14" s="152" t="s">
        <v>7</v>
      </c>
      <c r="E14" s="152" t="s">
        <v>8</v>
      </c>
      <c r="F14" s="149" t="s">
        <v>9</v>
      </c>
      <c r="G14" s="149"/>
      <c r="H14" s="149" t="s">
        <v>155</v>
      </c>
      <c r="I14" s="149"/>
      <c r="J14" s="140" t="s">
        <v>152</v>
      </c>
      <c r="K14" s="133" t="s">
        <v>10</v>
      </c>
      <c r="L14" s="134"/>
      <c r="M14" s="134"/>
      <c r="N14" s="134"/>
      <c r="O14" s="134"/>
      <c r="P14" s="134"/>
      <c r="Q14" s="134"/>
      <c r="R14" s="134"/>
      <c r="S14" s="134"/>
      <c r="T14" s="135"/>
      <c r="U14" s="133" t="s">
        <v>11</v>
      </c>
      <c r="V14" s="134"/>
      <c r="W14" s="134"/>
      <c r="X14" s="134"/>
      <c r="Y14" s="134"/>
      <c r="Z14" s="135"/>
      <c r="AA14" s="136" t="s">
        <v>150</v>
      </c>
      <c r="AB14" s="137"/>
      <c r="AC14" s="133" t="s">
        <v>12</v>
      </c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40" t="s">
        <v>13</v>
      </c>
    </row>
    <row r="15" spans="1:74" ht="66" customHeight="1">
      <c r="A15" s="149"/>
      <c r="B15" s="149"/>
      <c r="C15" s="149"/>
      <c r="D15" s="152"/>
      <c r="E15" s="152"/>
      <c r="F15" s="149"/>
      <c r="G15" s="149"/>
      <c r="H15" s="149"/>
      <c r="I15" s="149"/>
      <c r="J15" s="141"/>
      <c r="K15" s="133" t="s">
        <v>14</v>
      </c>
      <c r="L15" s="134"/>
      <c r="M15" s="134"/>
      <c r="N15" s="134"/>
      <c r="O15" s="135"/>
      <c r="P15" s="133" t="s">
        <v>15</v>
      </c>
      <c r="Q15" s="134"/>
      <c r="R15" s="134"/>
      <c r="S15" s="134"/>
      <c r="T15" s="135"/>
      <c r="U15" s="149" t="s">
        <v>151</v>
      </c>
      <c r="V15" s="149"/>
      <c r="W15" s="133" t="s">
        <v>603</v>
      </c>
      <c r="X15" s="135"/>
      <c r="Y15" s="149" t="s">
        <v>604</v>
      </c>
      <c r="Z15" s="149"/>
      <c r="AA15" s="138"/>
      <c r="AB15" s="139"/>
      <c r="AC15" s="143" t="s">
        <v>130</v>
      </c>
      <c r="AD15" s="143"/>
      <c r="AE15" s="144" t="s">
        <v>131</v>
      </c>
      <c r="AF15" s="144"/>
      <c r="AG15" s="145" t="s">
        <v>132</v>
      </c>
      <c r="AH15" s="145"/>
      <c r="AI15" s="146" t="s">
        <v>133</v>
      </c>
      <c r="AJ15" s="146"/>
      <c r="AK15" s="147" t="s">
        <v>138</v>
      </c>
      <c r="AL15" s="148"/>
      <c r="AM15" s="149" t="s">
        <v>16</v>
      </c>
      <c r="AN15" s="149" t="s">
        <v>17</v>
      </c>
      <c r="AO15" s="141"/>
    </row>
    <row r="16" spans="1:74" ht="135" customHeight="1">
      <c r="A16" s="149"/>
      <c r="B16" s="149"/>
      <c r="C16" s="149"/>
      <c r="D16" s="152"/>
      <c r="E16" s="152"/>
      <c r="F16" s="34" t="s">
        <v>14</v>
      </c>
      <c r="G16" s="34" t="s">
        <v>18</v>
      </c>
      <c r="H16" s="34" t="s">
        <v>19</v>
      </c>
      <c r="I16" s="34" t="s">
        <v>18</v>
      </c>
      <c r="J16" s="142"/>
      <c r="K16" s="33" t="s">
        <v>20</v>
      </c>
      <c r="L16" s="33" t="s">
        <v>21</v>
      </c>
      <c r="M16" s="33" t="s">
        <v>22</v>
      </c>
      <c r="N16" s="13" t="s">
        <v>23</v>
      </c>
      <c r="O16" s="13" t="s">
        <v>24</v>
      </c>
      <c r="P16" s="33" t="s">
        <v>20</v>
      </c>
      <c r="Q16" s="33" t="s">
        <v>21</v>
      </c>
      <c r="R16" s="33" t="s">
        <v>22</v>
      </c>
      <c r="S16" s="13" t="s">
        <v>23</v>
      </c>
      <c r="T16" s="13" t="s">
        <v>24</v>
      </c>
      <c r="U16" s="33" t="s">
        <v>25</v>
      </c>
      <c r="V16" s="33" t="s">
        <v>26</v>
      </c>
      <c r="W16" s="33" t="s">
        <v>25</v>
      </c>
      <c r="X16" s="33" t="s">
        <v>26</v>
      </c>
      <c r="Y16" s="33" t="s">
        <v>25</v>
      </c>
      <c r="Z16" s="33" t="s">
        <v>26</v>
      </c>
      <c r="AA16" s="32" t="s">
        <v>14</v>
      </c>
      <c r="AB16" s="32" t="s">
        <v>27</v>
      </c>
      <c r="AC16" s="17" t="s">
        <v>14</v>
      </c>
      <c r="AD16" s="17" t="s">
        <v>27</v>
      </c>
      <c r="AE16" s="22" t="s">
        <v>14</v>
      </c>
      <c r="AF16" s="22" t="s">
        <v>28</v>
      </c>
      <c r="AG16" s="26" t="s">
        <v>14</v>
      </c>
      <c r="AH16" s="26" t="s">
        <v>28</v>
      </c>
      <c r="AI16" s="30" t="s">
        <v>14</v>
      </c>
      <c r="AJ16" s="30" t="s">
        <v>28</v>
      </c>
      <c r="AK16" s="32" t="s">
        <v>14</v>
      </c>
      <c r="AL16" s="32" t="s">
        <v>28</v>
      </c>
      <c r="AM16" s="149"/>
      <c r="AN16" s="149"/>
      <c r="AO16" s="142"/>
    </row>
    <row r="17" spans="1:41" ht="19.5" customHeight="1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2">
        <v>19</v>
      </c>
      <c r="T17" s="32">
        <v>20</v>
      </c>
      <c r="U17" s="32">
        <v>21</v>
      </c>
      <c r="V17" s="32">
        <v>22</v>
      </c>
      <c r="W17" s="32">
        <v>23</v>
      </c>
      <c r="X17" s="32">
        <v>24</v>
      </c>
      <c r="Y17" s="32">
        <v>25</v>
      </c>
      <c r="Z17" s="32">
        <v>26</v>
      </c>
      <c r="AA17" s="32">
        <v>27</v>
      </c>
      <c r="AB17" s="32">
        <v>28</v>
      </c>
      <c r="AC17" s="18" t="s">
        <v>29</v>
      </c>
      <c r="AD17" s="18" t="s">
        <v>30</v>
      </c>
      <c r="AE17" s="23" t="s">
        <v>153</v>
      </c>
      <c r="AF17" s="23" t="s">
        <v>154</v>
      </c>
      <c r="AG17" s="27" t="s">
        <v>31</v>
      </c>
      <c r="AH17" s="27" t="s">
        <v>32</v>
      </c>
      <c r="AI17" s="31" t="s">
        <v>134</v>
      </c>
      <c r="AJ17" s="31" t="s">
        <v>135</v>
      </c>
      <c r="AK17" s="14" t="s">
        <v>136</v>
      </c>
      <c r="AL17" s="14" t="s">
        <v>137</v>
      </c>
      <c r="AM17" s="32">
        <v>30</v>
      </c>
      <c r="AN17" s="32">
        <v>31</v>
      </c>
      <c r="AO17" s="32">
        <v>32</v>
      </c>
    </row>
    <row r="18" spans="1:41" s="4" customFormat="1" ht="31.5" hidden="1">
      <c r="A18" s="5" t="s">
        <v>33</v>
      </c>
      <c r="B18" s="5" t="s">
        <v>34</v>
      </c>
      <c r="C18" s="5" t="s">
        <v>156</v>
      </c>
      <c r="D18" s="5" t="s">
        <v>605</v>
      </c>
      <c r="E18" s="5">
        <v>2018</v>
      </c>
      <c r="F18" s="5">
        <v>2022</v>
      </c>
      <c r="G18" s="5">
        <v>2022</v>
      </c>
      <c r="H18" s="6" t="s">
        <v>157</v>
      </c>
      <c r="I18" s="5" t="s">
        <v>157</v>
      </c>
      <c r="J18" s="5">
        <f>SUM(J19:J24)</f>
        <v>0</v>
      </c>
      <c r="K18" s="6">
        <f>SUM(K19:K24)</f>
        <v>1293.3229038271188</v>
      </c>
      <c r="L18" s="6">
        <f>SUM(L19:L24)</f>
        <v>134.69380386053899</v>
      </c>
      <c r="M18" s="6">
        <f>SUM(M19:M24)</f>
        <v>1078.7638885767492</v>
      </c>
      <c r="N18" s="6">
        <f t="shared" ref="N18:X18" si="0">SUM(N19:N24)</f>
        <v>0</v>
      </c>
      <c r="O18" s="6">
        <f t="shared" si="0"/>
        <v>79.865211389830506</v>
      </c>
      <c r="P18" s="6">
        <f>SUM(P19:P24)</f>
        <v>1736.6126608025102</v>
      </c>
      <c r="Q18" s="6">
        <f t="shared" si="0"/>
        <v>184.30873863088999</v>
      </c>
      <c r="R18" s="6">
        <f t="shared" si="0"/>
        <v>1476.1303481338846</v>
      </c>
      <c r="S18" s="6">
        <f t="shared" si="0"/>
        <v>0</v>
      </c>
      <c r="T18" s="6">
        <f t="shared" si="0"/>
        <v>76.173574037735847</v>
      </c>
      <c r="U18" s="5">
        <f t="shared" si="0"/>
        <v>0</v>
      </c>
      <c r="V18" s="5">
        <f t="shared" si="0"/>
        <v>0</v>
      </c>
      <c r="W18" s="5">
        <f t="shared" si="0"/>
        <v>0</v>
      </c>
      <c r="X18" s="5">
        <f t="shared" si="0"/>
        <v>0</v>
      </c>
      <c r="Y18" s="5" t="s">
        <v>157</v>
      </c>
      <c r="Z18" s="5" t="s">
        <v>157</v>
      </c>
      <c r="AA18" s="5">
        <f>SUM(AA19:AA24)</f>
        <v>0</v>
      </c>
      <c r="AB18" s="5" t="s">
        <v>157</v>
      </c>
      <c r="AC18" s="36">
        <f t="shared" ref="AC18:AK18" si="1">SUM(AC19:AC24)</f>
        <v>234.22818620000001</v>
      </c>
      <c r="AD18" s="36">
        <f t="shared" si="1"/>
        <v>234.22818620000001</v>
      </c>
      <c r="AE18" s="37">
        <f>SUM(AE19:AE24)</f>
        <v>224.68695855932205</v>
      </c>
      <c r="AF18" s="37">
        <f t="shared" si="1"/>
        <v>211.16311793360438</v>
      </c>
      <c r="AG18" s="38">
        <f t="shared" si="1"/>
        <v>382.56520677966097</v>
      </c>
      <c r="AH18" s="38">
        <f t="shared" si="1"/>
        <v>439.7033252209099</v>
      </c>
      <c r="AI18" s="39">
        <f t="shared" si="1"/>
        <v>223.0664894915254</v>
      </c>
      <c r="AJ18" s="39">
        <f t="shared" si="1"/>
        <v>403.82654278621499</v>
      </c>
      <c r="AK18" s="6">
        <f t="shared" si="1"/>
        <v>228.76348279661019</v>
      </c>
      <c r="AL18" s="6">
        <f>SUM(AL19:AL24)</f>
        <v>415.42965407081016</v>
      </c>
      <c r="AM18" s="6">
        <f>AC18+AE18+AG18+AI18+AK18</f>
        <v>1293.3103238271185</v>
      </c>
      <c r="AN18" s="6">
        <f>AD18+AF18+AH18+AJ18+AL18</f>
        <v>1704.3508262115395</v>
      </c>
      <c r="AO18" s="5" t="s">
        <v>157</v>
      </c>
    </row>
    <row r="19" spans="1:41" hidden="1">
      <c r="A19" s="32" t="s">
        <v>35</v>
      </c>
      <c r="B19" s="32" t="s">
        <v>36</v>
      </c>
      <c r="C19" s="32" t="s">
        <v>37</v>
      </c>
      <c r="D19" s="32" t="s">
        <v>157</v>
      </c>
      <c r="E19" s="32" t="s">
        <v>157</v>
      </c>
      <c r="F19" s="32" t="s">
        <v>157</v>
      </c>
      <c r="G19" s="32" t="s">
        <v>157</v>
      </c>
      <c r="H19" s="32" t="s">
        <v>157</v>
      </c>
      <c r="I19" s="32" t="s">
        <v>157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f>P26</f>
        <v>104.15413915000002</v>
      </c>
      <c r="Q19" s="32">
        <f>Q26</f>
        <v>11.561109445650002</v>
      </c>
      <c r="R19" s="32">
        <f>R26</f>
        <v>92.593029704350016</v>
      </c>
      <c r="S19" s="32">
        <f>S26</f>
        <v>0</v>
      </c>
      <c r="T19" s="32">
        <f>T26</f>
        <v>0</v>
      </c>
      <c r="U19" s="32">
        <v>0</v>
      </c>
      <c r="V19" s="32">
        <v>0</v>
      </c>
      <c r="W19" s="32">
        <v>0</v>
      </c>
      <c r="X19" s="32">
        <v>0</v>
      </c>
      <c r="Y19" s="32" t="s">
        <v>157</v>
      </c>
      <c r="Z19" s="32" t="s">
        <v>157</v>
      </c>
      <c r="AA19" s="32">
        <v>0</v>
      </c>
      <c r="AB19" s="32" t="s">
        <v>157</v>
      </c>
      <c r="AC19" s="40">
        <v>0</v>
      </c>
      <c r="AD19" s="40">
        <v>0</v>
      </c>
      <c r="AE19" s="41">
        <v>0</v>
      </c>
      <c r="AF19" s="41">
        <f>AF26</f>
        <v>4.1542391499999995</v>
      </c>
      <c r="AG19" s="42">
        <f t="shared" ref="AG19:AL19" si="2">AG26</f>
        <v>0</v>
      </c>
      <c r="AH19" s="42">
        <f t="shared" si="2"/>
        <v>33.333300000000001</v>
      </c>
      <c r="AI19" s="43">
        <f t="shared" si="2"/>
        <v>0</v>
      </c>
      <c r="AJ19" s="43">
        <f t="shared" si="2"/>
        <v>33.333300000000001</v>
      </c>
      <c r="AK19" s="44">
        <f t="shared" si="2"/>
        <v>0</v>
      </c>
      <c r="AL19" s="44">
        <f t="shared" si="2"/>
        <v>33.333300000000001</v>
      </c>
      <c r="AM19" s="44">
        <f t="shared" ref="AM19:AN225" si="3">AC19+AE19+AG19+AI19+AK19</f>
        <v>0</v>
      </c>
      <c r="AN19" s="44">
        <f t="shared" si="3"/>
        <v>104.15413915000002</v>
      </c>
      <c r="AO19" s="32" t="s">
        <v>157</v>
      </c>
    </row>
    <row r="20" spans="1:41" ht="31.5" hidden="1">
      <c r="A20" s="32" t="s">
        <v>38</v>
      </c>
      <c r="B20" s="32" t="s">
        <v>39</v>
      </c>
      <c r="C20" s="32" t="s">
        <v>37</v>
      </c>
      <c r="D20" s="32" t="str">
        <f>D47</f>
        <v>П</v>
      </c>
      <c r="E20" s="32">
        <f>E47</f>
        <v>2018</v>
      </c>
      <c r="F20" s="32">
        <f>F47</f>
        <v>2022</v>
      </c>
      <c r="G20" s="32">
        <f>G47</f>
        <v>2022</v>
      </c>
      <c r="H20" s="45" t="s">
        <v>157</v>
      </c>
      <c r="I20" s="32" t="s">
        <v>157</v>
      </c>
      <c r="J20" s="32">
        <f>J47</f>
        <v>0</v>
      </c>
      <c r="K20" s="44">
        <f>K47</f>
        <v>784.544669661017</v>
      </c>
      <c r="L20" s="44">
        <f t="shared" ref="L20:X20" si="4">L47</f>
        <v>87.08445833237289</v>
      </c>
      <c r="M20" s="44">
        <f t="shared" si="4"/>
        <v>697.46021132864416</v>
      </c>
      <c r="N20" s="44">
        <f t="shared" si="4"/>
        <v>0</v>
      </c>
      <c r="O20" s="44">
        <f t="shared" si="4"/>
        <v>0</v>
      </c>
      <c r="P20" s="44">
        <f>P47</f>
        <v>865.9622230188678</v>
      </c>
      <c r="Q20" s="44">
        <f t="shared" si="4"/>
        <v>96.12180675509434</v>
      </c>
      <c r="R20" s="44">
        <f t="shared" si="4"/>
        <v>769.84041626377359</v>
      </c>
      <c r="S20" s="44">
        <f t="shared" si="4"/>
        <v>0</v>
      </c>
      <c r="T20" s="44">
        <f t="shared" si="4"/>
        <v>0</v>
      </c>
      <c r="U20" s="32">
        <f t="shared" si="4"/>
        <v>0</v>
      </c>
      <c r="V20" s="32">
        <f t="shared" si="4"/>
        <v>0</v>
      </c>
      <c r="W20" s="32">
        <f t="shared" si="4"/>
        <v>0</v>
      </c>
      <c r="X20" s="32">
        <f t="shared" si="4"/>
        <v>0</v>
      </c>
      <c r="Y20" s="32" t="s">
        <v>157</v>
      </c>
      <c r="Z20" s="32" t="s">
        <v>157</v>
      </c>
      <c r="AA20" s="32">
        <f>AA47</f>
        <v>0</v>
      </c>
      <c r="AB20" s="32" t="s">
        <v>157</v>
      </c>
      <c r="AC20" s="40">
        <f>AC47</f>
        <v>151.82441</v>
      </c>
      <c r="AD20" s="40">
        <f>AD47</f>
        <v>151.82441</v>
      </c>
      <c r="AE20" s="41">
        <f>AE47</f>
        <v>158.87407720338985</v>
      </c>
      <c r="AF20" s="41">
        <f t="shared" ref="AF20:AL20" si="5">AF47</f>
        <v>183.42991762775088</v>
      </c>
      <c r="AG20" s="42">
        <f t="shared" si="5"/>
        <v>122.96778305084746</v>
      </c>
      <c r="AH20" s="42">
        <f t="shared" si="5"/>
        <v>120.65620700585048</v>
      </c>
      <c r="AI20" s="43">
        <f t="shared" si="5"/>
        <v>178.51142508474572</v>
      </c>
      <c r="AJ20" s="43">
        <f t="shared" si="5"/>
        <v>195.39760905534993</v>
      </c>
      <c r="AK20" s="44">
        <f t="shared" si="5"/>
        <v>172.36697432203391</v>
      </c>
      <c r="AL20" s="44">
        <f t="shared" si="5"/>
        <v>187.15122947130851</v>
      </c>
      <c r="AM20" s="44">
        <f>AC20+AE20+AG20+AI20+AK20</f>
        <v>784.544669661017</v>
      </c>
      <c r="AN20" s="44">
        <f t="shared" si="3"/>
        <v>838.45937316025982</v>
      </c>
      <c r="AO20" s="32" t="s">
        <v>157</v>
      </c>
    </row>
    <row r="21" spans="1:41" ht="63" hidden="1">
      <c r="A21" s="32" t="s">
        <v>40</v>
      </c>
      <c r="B21" s="32" t="s">
        <v>41</v>
      </c>
      <c r="C21" s="32" t="s">
        <v>37</v>
      </c>
      <c r="D21" s="32" t="str">
        <f>D218</f>
        <v>П</v>
      </c>
      <c r="E21" s="32">
        <f>E218</f>
        <v>2018</v>
      </c>
      <c r="F21" s="32">
        <f>F218</f>
        <v>2022</v>
      </c>
      <c r="G21" s="32">
        <f>G218</f>
        <v>2022</v>
      </c>
      <c r="H21" s="32" t="s">
        <v>157</v>
      </c>
      <c r="I21" s="32" t="s">
        <v>157</v>
      </c>
      <c r="J21" s="32">
        <f t="shared" ref="J21:X21" si="6">J218</f>
        <v>0</v>
      </c>
      <c r="K21" s="44">
        <f>K218</f>
        <v>428.91302277627119</v>
      </c>
      <c r="L21" s="44">
        <f t="shared" si="6"/>
        <v>47.609345528166102</v>
      </c>
      <c r="M21" s="44">
        <f t="shared" si="6"/>
        <v>381.30367724810503</v>
      </c>
      <c r="N21" s="44">
        <f t="shared" si="6"/>
        <v>0</v>
      </c>
      <c r="O21" s="44">
        <f t="shared" si="6"/>
        <v>0</v>
      </c>
      <c r="P21" s="44">
        <f t="shared" si="6"/>
        <v>690.32272459590672</v>
      </c>
      <c r="Q21" s="44">
        <f t="shared" si="6"/>
        <v>76.625822430145632</v>
      </c>
      <c r="R21" s="44">
        <f t="shared" si="6"/>
        <v>613.69690216576112</v>
      </c>
      <c r="S21" s="44">
        <f t="shared" si="6"/>
        <v>0</v>
      </c>
      <c r="T21" s="44">
        <f t="shared" si="6"/>
        <v>0</v>
      </c>
      <c r="U21" s="32">
        <f t="shared" si="6"/>
        <v>0</v>
      </c>
      <c r="V21" s="32">
        <f t="shared" si="6"/>
        <v>0</v>
      </c>
      <c r="W21" s="32">
        <f t="shared" si="6"/>
        <v>0</v>
      </c>
      <c r="X21" s="32">
        <f t="shared" si="6"/>
        <v>0</v>
      </c>
      <c r="Y21" s="32" t="s">
        <v>157</v>
      </c>
      <c r="Z21" s="32" t="s">
        <v>157</v>
      </c>
      <c r="AA21" s="32">
        <f>AA218</f>
        <v>0</v>
      </c>
      <c r="AB21" s="32" t="s">
        <v>157</v>
      </c>
      <c r="AC21" s="40">
        <f>AC218</f>
        <v>67.720768199999995</v>
      </c>
      <c r="AD21" s="40">
        <f>AD218</f>
        <v>67.720768199999995</v>
      </c>
      <c r="AE21" s="41">
        <f>AE218</f>
        <v>50.94</v>
      </c>
      <c r="AF21" s="41">
        <f t="shared" ref="AF21:AL21" si="7">AF218</f>
        <v>10.342934099961711</v>
      </c>
      <c r="AG21" s="42">
        <f t="shared" si="7"/>
        <v>243.57199999999997</v>
      </c>
      <c r="AH21" s="42">
        <f t="shared" si="7"/>
        <v>271.4516252638312</v>
      </c>
      <c r="AI21" s="43">
        <f t="shared" si="7"/>
        <v>27.741505084745761</v>
      </c>
      <c r="AJ21" s="43">
        <f t="shared" si="7"/>
        <v>160.13212358490568</v>
      </c>
      <c r="AK21" s="44">
        <f t="shared" si="7"/>
        <v>38.926169491525428</v>
      </c>
      <c r="AL21" s="44">
        <f t="shared" si="7"/>
        <v>179.39688679245285</v>
      </c>
      <c r="AM21" s="44">
        <f t="shared" si="3"/>
        <v>428.90044277627112</v>
      </c>
      <c r="AN21" s="44">
        <f t="shared" si="3"/>
        <v>689.04433794115141</v>
      </c>
      <c r="AO21" s="32" t="s">
        <v>157</v>
      </c>
    </row>
    <row r="22" spans="1:41" ht="31.5" hidden="1">
      <c r="A22" s="32" t="s">
        <v>42</v>
      </c>
      <c r="B22" s="32" t="s">
        <v>43</v>
      </c>
      <c r="C22" s="32" t="s">
        <v>37</v>
      </c>
      <c r="D22" s="32" t="s">
        <v>157</v>
      </c>
      <c r="E22" s="32" t="s">
        <v>157</v>
      </c>
      <c r="F22" s="32" t="s">
        <v>157</v>
      </c>
      <c r="G22" s="32" t="s">
        <v>157</v>
      </c>
      <c r="H22" s="45" t="s">
        <v>157</v>
      </c>
      <c r="I22" s="32" t="s">
        <v>157</v>
      </c>
      <c r="J22" s="32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32">
        <v>0</v>
      </c>
      <c r="V22" s="32">
        <v>0</v>
      </c>
      <c r="W22" s="32">
        <v>0</v>
      </c>
      <c r="X22" s="32">
        <v>0</v>
      </c>
      <c r="Y22" s="32" t="s">
        <v>157</v>
      </c>
      <c r="Z22" s="32" t="s">
        <v>157</v>
      </c>
      <c r="AA22" s="32">
        <v>0</v>
      </c>
      <c r="AB22" s="32" t="s">
        <v>157</v>
      </c>
      <c r="AC22" s="40">
        <v>0</v>
      </c>
      <c r="AD22" s="40">
        <v>0</v>
      </c>
      <c r="AE22" s="41">
        <v>0</v>
      </c>
      <c r="AF22" s="41">
        <v>0</v>
      </c>
      <c r="AG22" s="42">
        <v>0</v>
      </c>
      <c r="AH22" s="42">
        <v>0</v>
      </c>
      <c r="AI22" s="43">
        <v>0</v>
      </c>
      <c r="AJ22" s="43">
        <v>0</v>
      </c>
      <c r="AK22" s="44">
        <v>0</v>
      </c>
      <c r="AL22" s="44">
        <v>0</v>
      </c>
      <c r="AM22" s="44">
        <f t="shared" si="3"/>
        <v>0</v>
      </c>
      <c r="AN22" s="44">
        <f t="shared" si="3"/>
        <v>0</v>
      </c>
      <c r="AO22" s="32" t="s">
        <v>157</v>
      </c>
    </row>
    <row r="23" spans="1:41" ht="47.25" hidden="1">
      <c r="A23" s="32" t="s">
        <v>44</v>
      </c>
      <c r="B23" s="32" t="s">
        <v>45</v>
      </c>
      <c r="C23" s="32" t="s">
        <v>37</v>
      </c>
      <c r="D23" s="32" t="s">
        <v>157</v>
      </c>
      <c r="E23" s="32" t="s">
        <v>157</v>
      </c>
      <c r="F23" s="32" t="s">
        <v>157</v>
      </c>
      <c r="G23" s="32" t="s">
        <v>157</v>
      </c>
      <c r="H23" s="32" t="s">
        <v>157</v>
      </c>
      <c r="I23" s="32" t="s">
        <v>157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 t="s">
        <v>157</v>
      </c>
      <c r="Z23" s="32" t="s">
        <v>157</v>
      </c>
      <c r="AA23" s="32">
        <v>0</v>
      </c>
      <c r="AB23" s="32" t="s">
        <v>157</v>
      </c>
      <c r="AC23" s="40">
        <v>0</v>
      </c>
      <c r="AD23" s="40">
        <v>0</v>
      </c>
      <c r="AE23" s="41">
        <v>0</v>
      </c>
      <c r="AF23" s="41">
        <v>0</v>
      </c>
      <c r="AG23" s="42">
        <v>0</v>
      </c>
      <c r="AH23" s="42">
        <v>0</v>
      </c>
      <c r="AI23" s="43">
        <v>0</v>
      </c>
      <c r="AJ23" s="43">
        <v>0</v>
      </c>
      <c r="AK23" s="44">
        <v>0</v>
      </c>
      <c r="AL23" s="44">
        <v>0</v>
      </c>
      <c r="AM23" s="44">
        <f t="shared" si="3"/>
        <v>0</v>
      </c>
      <c r="AN23" s="44">
        <f t="shared" si="3"/>
        <v>0</v>
      </c>
      <c r="AO23" s="32" t="s">
        <v>157</v>
      </c>
    </row>
    <row r="24" spans="1:41" hidden="1">
      <c r="A24" s="32" t="s">
        <v>46</v>
      </c>
      <c r="B24" s="32" t="s">
        <v>47</v>
      </c>
      <c r="C24" s="32" t="s">
        <v>37</v>
      </c>
      <c r="D24" s="32" t="s">
        <v>157</v>
      </c>
      <c r="E24" s="32">
        <f>E286</f>
        <v>2018</v>
      </c>
      <c r="F24" s="32">
        <f>F286</f>
        <v>2022</v>
      </c>
      <c r="G24" s="32">
        <f>G286</f>
        <v>2022</v>
      </c>
      <c r="H24" s="32" t="s">
        <v>157</v>
      </c>
      <c r="I24" s="32" t="s">
        <v>157</v>
      </c>
      <c r="J24" s="32">
        <f>J286</f>
        <v>0</v>
      </c>
      <c r="K24" s="44">
        <f t="shared" ref="K24:T24" si="8">K286</f>
        <v>79.865211389830506</v>
      </c>
      <c r="L24" s="44">
        <f t="shared" si="8"/>
        <v>0</v>
      </c>
      <c r="M24" s="44">
        <f t="shared" si="8"/>
        <v>0</v>
      </c>
      <c r="N24" s="44">
        <f t="shared" si="8"/>
        <v>0</v>
      </c>
      <c r="O24" s="44">
        <f t="shared" si="8"/>
        <v>79.865211389830506</v>
      </c>
      <c r="P24" s="44">
        <f t="shared" si="8"/>
        <v>76.173574037735847</v>
      </c>
      <c r="Q24" s="44">
        <f t="shared" si="8"/>
        <v>0</v>
      </c>
      <c r="R24" s="44">
        <f t="shared" si="8"/>
        <v>0</v>
      </c>
      <c r="S24" s="44">
        <f t="shared" si="8"/>
        <v>0</v>
      </c>
      <c r="T24" s="44">
        <f t="shared" si="8"/>
        <v>76.173574037735847</v>
      </c>
      <c r="U24" s="32">
        <v>0</v>
      </c>
      <c r="V24" s="32">
        <v>0</v>
      </c>
      <c r="W24" s="32">
        <v>0</v>
      </c>
      <c r="X24" s="32">
        <v>0</v>
      </c>
      <c r="Y24" s="32" t="s">
        <v>157</v>
      </c>
      <c r="Z24" s="32" t="s">
        <v>157</v>
      </c>
      <c r="AA24" s="32">
        <f>AA286</f>
        <v>0</v>
      </c>
      <c r="AB24" s="32" t="s">
        <v>157</v>
      </c>
      <c r="AC24" s="40">
        <f t="shared" ref="AC24:AL24" si="9">AC286</f>
        <v>14.683007999999999</v>
      </c>
      <c r="AD24" s="40">
        <f t="shared" si="9"/>
        <v>14.683007999999999</v>
      </c>
      <c r="AE24" s="41">
        <f t="shared" si="9"/>
        <v>14.872881355932204</v>
      </c>
      <c r="AF24" s="41">
        <f t="shared" si="9"/>
        <v>13.236027055891777</v>
      </c>
      <c r="AG24" s="42">
        <f t="shared" si="9"/>
        <v>16.025423728813561</v>
      </c>
      <c r="AH24" s="42">
        <f t="shared" si="9"/>
        <v>14.262192951228192</v>
      </c>
      <c r="AI24" s="43">
        <f t="shared" si="9"/>
        <v>16.8135593220339</v>
      </c>
      <c r="AJ24" s="43">
        <f t="shared" si="9"/>
        <v>14.963510145959415</v>
      </c>
      <c r="AK24" s="44">
        <f t="shared" si="9"/>
        <v>17.470338983050848</v>
      </c>
      <c r="AL24" s="44">
        <f t="shared" si="9"/>
        <v>15.548237807048768</v>
      </c>
      <c r="AM24" s="44">
        <f>AC24+AE24+AG24+AI24+AK24</f>
        <v>79.865211389830506</v>
      </c>
      <c r="AN24" s="44">
        <f>AD24+AF24+AH24+AJ24+AL24</f>
        <v>72.692975960128152</v>
      </c>
      <c r="AO24" s="32" t="s">
        <v>157</v>
      </c>
    </row>
    <row r="25" spans="1:41" hidden="1">
      <c r="A25" s="32" t="s">
        <v>48</v>
      </c>
      <c r="B25" s="32" t="s">
        <v>139</v>
      </c>
      <c r="C25" s="32" t="s">
        <v>156</v>
      </c>
      <c r="D25" s="32" t="str">
        <f>D47</f>
        <v>П</v>
      </c>
      <c r="E25" s="32">
        <f>E47</f>
        <v>2018</v>
      </c>
      <c r="F25" s="32">
        <f>F47</f>
        <v>2022</v>
      </c>
      <c r="G25" s="32">
        <f>G47</f>
        <v>2022</v>
      </c>
      <c r="H25" s="45" t="s">
        <v>157</v>
      </c>
      <c r="I25" s="32" t="s">
        <v>157</v>
      </c>
      <c r="J25" s="32">
        <f t="shared" ref="J25:X25" si="10">J26+J47+J218+J284+J285+J286</f>
        <v>0</v>
      </c>
      <c r="K25" s="44">
        <f t="shared" si="10"/>
        <v>1293.3229038271188</v>
      </c>
      <c r="L25" s="44">
        <f t="shared" si="10"/>
        <v>134.69380386053899</v>
      </c>
      <c r="M25" s="44">
        <f t="shared" si="10"/>
        <v>1078.7638885767492</v>
      </c>
      <c r="N25" s="44">
        <f t="shared" si="10"/>
        <v>0</v>
      </c>
      <c r="O25" s="44">
        <f t="shared" si="10"/>
        <v>79.865211389830506</v>
      </c>
      <c r="P25" s="44">
        <f t="shared" si="10"/>
        <v>1736.6126608025102</v>
      </c>
      <c r="Q25" s="44">
        <f t="shared" si="10"/>
        <v>184.30873863088999</v>
      </c>
      <c r="R25" s="44">
        <f t="shared" si="10"/>
        <v>1476.1303481338846</v>
      </c>
      <c r="S25" s="44">
        <f t="shared" si="10"/>
        <v>0</v>
      </c>
      <c r="T25" s="44">
        <f t="shared" si="10"/>
        <v>76.173574037735847</v>
      </c>
      <c r="U25" s="32">
        <f t="shared" si="10"/>
        <v>0</v>
      </c>
      <c r="V25" s="32">
        <f t="shared" si="10"/>
        <v>0</v>
      </c>
      <c r="W25" s="32">
        <f t="shared" si="10"/>
        <v>0</v>
      </c>
      <c r="X25" s="32">
        <f t="shared" si="10"/>
        <v>0</v>
      </c>
      <c r="Y25" s="32" t="s">
        <v>157</v>
      </c>
      <c r="Z25" s="32" t="s">
        <v>157</v>
      </c>
      <c r="AA25" s="32">
        <f>AA26+AA47+AA218+AA284+AA285+AA286</f>
        <v>0</v>
      </c>
      <c r="AB25" s="32" t="s">
        <v>157</v>
      </c>
      <c r="AC25" s="40">
        <f t="shared" ref="AC25:AL25" si="11">AC26+AC47+AC218+AC284+AC285+AC286</f>
        <v>234.22818620000001</v>
      </c>
      <c r="AD25" s="40">
        <f t="shared" si="11"/>
        <v>234.22818620000001</v>
      </c>
      <c r="AE25" s="41">
        <f t="shared" si="11"/>
        <v>224.68695855932205</v>
      </c>
      <c r="AF25" s="41">
        <f t="shared" si="11"/>
        <v>211.16311793360438</v>
      </c>
      <c r="AG25" s="42">
        <f t="shared" si="11"/>
        <v>382.56520677966097</v>
      </c>
      <c r="AH25" s="42">
        <f t="shared" si="11"/>
        <v>439.7033252209099</v>
      </c>
      <c r="AI25" s="43">
        <f t="shared" si="11"/>
        <v>223.0664894915254</v>
      </c>
      <c r="AJ25" s="43">
        <f t="shared" si="11"/>
        <v>403.82654278621499</v>
      </c>
      <c r="AK25" s="44">
        <f t="shared" si="11"/>
        <v>228.76348279661019</v>
      </c>
      <c r="AL25" s="44">
        <f t="shared" si="11"/>
        <v>415.42965407081016</v>
      </c>
      <c r="AM25" s="44">
        <f>AC25+AE25+AG25+AI25+AK25</f>
        <v>1293.3103238271185</v>
      </c>
      <c r="AN25" s="44">
        <f>AD25+AF25+AH25+AJ25+AL25</f>
        <v>1704.3508262115395</v>
      </c>
      <c r="AO25" s="32" t="s">
        <v>157</v>
      </c>
    </row>
    <row r="26" spans="1:41" ht="31.5" hidden="1">
      <c r="A26" s="32" t="s">
        <v>49</v>
      </c>
      <c r="B26" s="32" t="s">
        <v>50</v>
      </c>
      <c r="C26" s="32" t="s">
        <v>37</v>
      </c>
      <c r="D26" s="32" t="s">
        <v>605</v>
      </c>
      <c r="E26" s="32">
        <v>2018</v>
      </c>
      <c r="F26" s="32">
        <v>2022</v>
      </c>
      <c r="G26" s="32">
        <v>2022</v>
      </c>
      <c r="H26" s="32" t="s">
        <v>157</v>
      </c>
      <c r="I26" s="32" t="s">
        <v>157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45">
        <f>P27+P32+P35+P44</f>
        <v>104.15413915000002</v>
      </c>
      <c r="Q26" s="45">
        <f>Q27+Q32+Q35+Q44</f>
        <v>11.561109445650002</v>
      </c>
      <c r="R26" s="32">
        <f>R27+R32+R35+R44</f>
        <v>92.593029704350016</v>
      </c>
      <c r="S26" s="32">
        <f>S27+S32+S35+S44</f>
        <v>0</v>
      </c>
      <c r="T26" s="32">
        <f>T27+T32+T35+T44</f>
        <v>0</v>
      </c>
      <c r="U26" s="32">
        <v>0</v>
      </c>
      <c r="V26" s="32">
        <v>0</v>
      </c>
      <c r="W26" s="32">
        <v>0</v>
      </c>
      <c r="X26" s="32">
        <v>0</v>
      </c>
      <c r="Y26" s="32" t="s">
        <v>157</v>
      </c>
      <c r="Z26" s="32" t="s">
        <v>157</v>
      </c>
      <c r="AA26" s="32">
        <v>0</v>
      </c>
      <c r="AB26" s="32" t="s">
        <v>157</v>
      </c>
      <c r="AC26" s="40">
        <v>0</v>
      </c>
      <c r="AD26" s="40">
        <v>0</v>
      </c>
      <c r="AE26" s="41">
        <v>0</v>
      </c>
      <c r="AF26" s="41">
        <f t="shared" ref="AF26:AL26" si="12">AF27+AF32+AF35+AF44</f>
        <v>4.1542391499999995</v>
      </c>
      <c r="AG26" s="42">
        <f t="shared" si="12"/>
        <v>0</v>
      </c>
      <c r="AH26" s="42">
        <f t="shared" si="12"/>
        <v>33.333300000000001</v>
      </c>
      <c r="AI26" s="43">
        <f t="shared" si="12"/>
        <v>0</v>
      </c>
      <c r="AJ26" s="43">
        <f t="shared" si="12"/>
        <v>33.333300000000001</v>
      </c>
      <c r="AK26" s="44">
        <f t="shared" si="12"/>
        <v>0</v>
      </c>
      <c r="AL26" s="44">
        <f t="shared" si="12"/>
        <v>33.333300000000001</v>
      </c>
      <c r="AM26" s="44">
        <f t="shared" si="3"/>
        <v>0</v>
      </c>
      <c r="AN26" s="44">
        <f t="shared" si="3"/>
        <v>104.15413915000002</v>
      </c>
      <c r="AO26" s="32" t="s">
        <v>157</v>
      </c>
    </row>
    <row r="27" spans="1:41" ht="47.25" hidden="1" customHeight="1">
      <c r="A27" s="32" t="s">
        <v>51</v>
      </c>
      <c r="B27" s="32" t="s">
        <v>52</v>
      </c>
      <c r="C27" s="32" t="s">
        <v>37</v>
      </c>
      <c r="D27" s="32" t="s">
        <v>157</v>
      </c>
      <c r="E27" s="32" t="s">
        <v>157</v>
      </c>
      <c r="F27" s="32" t="s">
        <v>157</v>
      </c>
      <c r="G27" s="32" t="s">
        <v>157</v>
      </c>
      <c r="H27" s="32" t="s">
        <v>157</v>
      </c>
      <c r="I27" s="32" t="s">
        <v>157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45">
        <f>P28+P29+P31</f>
        <v>104.15413915000002</v>
      </c>
      <c r="Q27" s="45">
        <f>Q28+Q29+Q31</f>
        <v>11.561109445650002</v>
      </c>
      <c r="R27" s="32">
        <f>R28+R29+R31</f>
        <v>92.593029704350016</v>
      </c>
      <c r="S27" s="32">
        <f>S28+S29+S31</f>
        <v>0</v>
      </c>
      <c r="T27" s="32">
        <f>T28+T29+T31</f>
        <v>0</v>
      </c>
      <c r="U27" s="32">
        <v>0</v>
      </c>
      <c r="V27" s="32">
        <v>0</v>
      </c>
      <c r="W27" s="32">
        <v>0</v>
      </c>
      <c r="X27" s="32">
        <v>0</v>
      </c>
      <c r="Y27" s="32" t="s">
        <v>157</v>
      </c>
      <c r="Z27" s="32" t="s">
        <v>157</v>
      </c>
      <c r="AA27" s="32">
        <v>0</v>
      </c>
      <c r="AB27" s="32" t="s">
        <v>157</v>
      </c>
      <c r="AC27" s="40">
        <v>0</v>
      </c>
      <c r="AD27" s="40">
        <v>0</v>
      </c>
      <c r="AE27" s="41">
        <v>0</v>
      </c>
      <c r="AF27" s="41">
        <f>AF28+AF29+AF31</f>
        <v>4.1542391499999995</v>
      </c>
      <c r="AG27" s="42">
        <f t="shared" ref="AG27:AL27" si="13">AG28+AG29+AG31</f>
        <v>0</v>
      </c>
      <c r="AH27" s="42">
        <f t="shared" si="13"/>
        <v>33.333300000000001</v>
      </c>
      <c r="AI27" s="43">
        <f t="shared" si="13"/>
        <v>0</v>
      </c>
      <c r="AJ27" s="43">
        <f t="shared" si="13"/>
        <v>33.333300000000001</v>
      </c>
      <c r="AK27" s="44">
        <f t="shared" si="13"/>
        <v>0</v>
      </c>
      <c r="AL27" s="44">
        <f t="shared" si="13"/>
        <v>33.333300000000001</v>
      </c>
      <c r="AM27" s="44">
        <f t="shared" si="3"/>
        <v>0</v>
      </c>
      <c r="AN27" s="44">
        <f t="shared" si="3"/>
        <v>104.15413915000002</v>
      </c>
      <c r="AO27" s="32" t="s">
        <v>157</v>
      </c>
    </row>
    <row r="28" spans="1:41" ht="63" hidden="1" customHeight="1">
      <c r="A28" s="32" t="s">
        <v>53</v>
      </c>
      <c r="B28" s="32" t="s">
        <v>54</v>
      </c>
      <c r="C28" s="32" t="s">
        <v>37</v>
      </c>
      <c r="D28" s="32" t="s">
        <v>157</v>
      </c>
      <c r="E28" s="32" t="s">
        <v>157</v>
      </c>
      <c r="F28" s="32" t="s">
        <v>157</v>
      </c>
      <c r="G28" s="32" t="s">
        <v>157</v>
      </c>
      <c r="H28" s="32" t="s">
        <v>157</v>
      </c>
      <c r="I28" s="32" t="s">
        <v>157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 t="s">
        <v>157</v>
      </c>
      <c r="Z28" s="32" t="s">
        <v>157</v>
      </c>
      <c r="AA28" s="32">
        <v>0</v>
      </c>
      <c r="AB28" s="32" t="s">
        <v>157</v>
      </c>
      <c r="AC28" s="40">
        <v>0</v>
      </c>
      <c r="AD28" s="40">
        <v>0</v>
      </c>
      <c r="AE28" s="41">
        <v>0</v>
      </c>
      <c r="AF28" s="41">
        <v>0</v>
      </c>
      <c r="AG28" s="42">
        <v>0</v>
      </c>
      <c r="AH28" s="42">
        <v>0</v>
      </c>
      <c r="AI28" s="43">
        <v>0</v>
      </c>
      <c r="AJ28" s="43">
        <v>0</v>
      </c>
      <c r="AK28" s="44">
        <v>0</v>
      </c>
      <c r="AL28" s="44">
        <v>0</v>
      </c>
      <c r="AM28" s="44">
        <f t="shared" si="3"/>
        <v>0</v>
      </c>
      <c r="AN28" s="44">
        <f t="shared" si="3"/>
        <v>0</v>
      </c>
      <c r="AO28" s="32" t="s">
        <v>157</v>
      </c>
    </row>
    <row r="29" spans="1:41" ht="63" hidden="1" customHeight="1">
      <c r="A29" s="32" t="s">
        <v>55</v>
      </c>
      <c r="B29" s="32" t="s">
        <v>56</v>
      </c>
      <c r="C29" s="17" t="s">
        <v>37</v>
      </c>
      <c r="D29" s="32" t="s">
        <v>605</v>
      </c>
      <c r="E29" s="32">
        <v>2018</v>
      </c>
      <c r="F29" s="32" t="s">
        <v>157</v>
      </c>
      <c r="G29" s="32">
        <v>2022</v>
      </c>
      <c r="H29" s="32" t="s">
        <v>157</v>
      </c>
      <c r="I29" s="32" t="s">
        <v>157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45">
        <f>P30</f>
        <v>104.15413915000002</v>
      </c>
      <c r="Q29" s="45">
        <f>Q30</f>
        <v>11.561109445650002</v>
      </c>
      <c r="R29" s="32">
        <f>R30</f>
        <v>92.593029704350016</v>
      </c>
      <c r="S29" s="32">
        <f>S30</f>
        <v>0</v>
      </c>
      <c r="T29" s="32">
        <f>T30</f>
        <v>0</v>
      </c>
      <c r="U29" s="32">
        <v>0</v>
      </c>
      <c r="V29" s="32">
        <v>0</v>
      </c>
      <c r="W29" s="32">
        <v>0</v>
      </c>
      <c r="X29" s="32">
        <v>0</v>
      </c>
      <c r="Y29" s="32" t="s">
        <v>157</v>
      </c>
      <c r="Z29" s="32" t="s">
        <v>157</v>
      </c>
      <c r="AA29" s="32">
        <v>0</v>
      </c>
      <c r="AB29" s="32" t="s">
        <v>157</v>
      </c>
      <c r="AC29" s="40">
        <f>AC30</f>
        <v>0</v>
      </c>
      <c r="AD29" s="40">
        <f t="shared" ref="AD29:AM29" si="14">AD30</f>
        <v>0</v>
      </c>
      <c r="AE29" s="41">
        <f t="shared" si="14"/>
        <v>0</v>
      </c>
      <c r="AF29" s="41">
        <f t="shared" si="14"/>
        <v>4.1542391499999995</v>
      </c>
      <c r="AG29" s="42">
        <f t="shared" si="14"/>
        <v>0</v>
      </c>
      <c r="AH29" s="42">
        <f t="shared" si="14"/>
        <v>33.333300000000001</v>
      </c>
      <c r="AI29" s="43">
        <f t="shared" si="14"/>
        <v>0</v>
      </c>
      <c r="AJ29" s="43">
        <f t="shared" si="14"/>
        <v>33.333300000000001</v>
      </c>
      <c r="AK29" s="44">
        <f t="shared" si="14"/>
        <v>0</v>
      </c>
      <c r="AL29" s="44">
        <f t="shared" si="14"/>
        <v>33.333300000000001</v>
      </c>
      <c r="AM29" s="44">
        <f t="shared" si="14"/>
        <v>0</v>
      </c>
      <c r="AN29" s="44">
        <f t="shared" si="3"/>
        <v>104.15413915000002</v>
      </c>
      <c r="AO29" s="32" t="s">
        <v>157</v>
      </c>
    </row>
    <row r="30" spans="1:41" ht="63" customHeight="1">
      <c r="A30" s="46" t="s">
        <v>55</v>
      </c>
      <c r="B30" s="32" t="s">
        <v>160</v>
      </c>
      <c r="C30" s="47" t="s">
        <v>595</v>
      </c>
      <c r="D30" s="32" t="s">
        <v>605</v>
      </c>
      <c r="E30" s="32">
        <v>2018</v>
      </c>
      <c r="F30" s="32" t="s">
        <v>157</v>
      </c>
      <c r="G30" s="32">
        <v>2022</v>
      </c>
      <c r="H30" s="32" t="s">
        <v>157</v>
      </c>
      <c r="I30" s="32" t="s">
        <v>157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45">
        <f>AN30</f>
        <v>104.15413915000002</v>
      </c>
      <c r="Q30" s="45">
        <f>P30*0.111</f>
        <v>11.561109445650002</v>
      </c>
      <c r="R30" s="45">
        <f>P30*0.889</f>
        <v>92.593029704350016</v>
      </c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40"/>
      <c r="AD30" s="40"/>
      <c r="AE30" s="41"/>
      <c r="AF30" s="41">
        <f>(4.49093+0.49415698)/1.2</f>
        <v>4.1542391499999995</v>
      </c>
      <c r="AG30" s="42"/>
      <c r="AH30" s="42">
        <v>33.333300000000001</v>
      </c>
      <c r="AI30" s="43"/>
      <c r="AJ30" s="43">
        <v>33.333300000000001</v>
      </c>
      <c r="AK30" s="44"/>
      <c r="AL30" s="44">
        <v>33.333300000000001</v>
      </c>
      <c r="AM30" s="44"/>
      <c r="AN30" s="44">
        <f t="shared" si="3"/>
        <v>104.15413915000002</v>
      </c>
      <c r="AO30" s="32"/>
    </row>
    <row r="31" spans="1:41" ht="63" hidden="1" customHeight="1">
      <c r="A31" s="32" t="s">
        <v>57</v>
      </c>
      <c r="B31" s="32" t="s">
        <v>58</v>
      </c>
      <c r="C31" s="32" t="s">
        <v>37</v>
      </c>
      <c r="D31" s="32" t="s">
        <v>157</v>
      </c>
      <c r="E31" s="32" t="s">
        <v>157</v>
      </c>
      <c r="F31" s="32" t="s">
        <v>157</v>
      </c>
      <c r="G31" s="32" t="s">
        <v>157</v>
      </c>
      <c r="H31" s="32" t="s">
        <v>157</v>
      </c>
      <c r="I31" s="32" t="s">
        <v>157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 t="s">
        <v>157</v>
      </c>
      <c r="Z31" s="32" t="s">
        <v>157</v>
      </c>
      <c r="AA31" s="32">
        <v>0</v>
      </c>
      <c r="AB31" s="32" t="s">
        <v>157</v>
      </c>
      <c r="AC31" s="40">
        <v>0</v>
      </c>
      <c r="AD31" s="40">
        <v>0</v>
      </c>
      <c r="AE31" s="41">
        <v>0</v>
      </c>
      <c r="AF31" s="41">
        <v>0</v>
      </c>
      <c r="AG31" s="42">
        <v>0</v>
      </c>
      <c r="AH31" s="42">
        <v>0</v>
      </c>
      <c r="AI31" s="43">
        <v>0</v>
      </c>
      <c r="AJ31" s="43">
        <v>0</v>
      </c>
      <c r="AK31" s="44">
        <v>0</v>
      </c>
      <c r="AL31" s="44">
        <v>0</v>
      </c>
      <c r="AM31" s="44">
        <f t="shared" si="3"/>
        <v>0</v>
      </c>
      <c r="AN31" s="44">
        <f t="shared" si="3"/>
        <v>0</v>
      </c>
      <c r="AO31" s="32" t="s">
        <v>157</v>
      </c>
    </row>
    <row r="32" spans="1:41" ht="47.25" hidden="1" customHeight="1">
      <c r="A32" s="32" t="s">
        <v>59</v>
      </c>
      <c r="B32" s="32" t="s">
        <v>60</v>
      </c>
      <c r="C32" s="32" t="s">
        <v>37</v>
      </c>
      <c r="D32" s="32" t="s">
        <v>157</v>
      </c>
      <c r="E32" s="32" t="s">
        <v>157</v>
      </c>
      <c r="F32" s="32" t="s">
        <v>157</v>
      </c>
      <c r="G32" s="32" t="s">
        <v>157</v>
      </c>
      <c r="H32" s="32" t="s">
        <v>157</v>
      </c>
      <c r="I32" s="32" t="s">
        <v>157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 t="s">
        <v>157</v>
      </c>
      <c r="Z32" s="32" t="s">
        <v>157</v>
      </c>
      <c r="AA32" s="32">
        <v>0</v>
      </c>
      <c r="AB32" s="32" t="s">
        <v>157</v>
      </c>
      <c r="AC32" s="40">
        <v>0</v>
      </c>
      <c r="AD32" s="40">
        <v>0</v>
      </c>
      <c r="AE32" s="41">
        <v>0</v>
      </c>
      <c r="AF32" s="41">
        <v>0</v>
      </c>
      <c r="AG32" s="42">
        <v>0</v>
      </c>
      <c r="AH32" s="42">
        <v>0</v>
      </c>
      <c r="AI32" s="43">
        <v>0</v>
      </c>
      <c r="AJ32" s="43">
        <v>0</v>
      </c>
      <c r="AK32" s="44">
        <v>0</v>
      </c>
      <c r="AL32" s="44">
        <v>0</v>
      </c>
      <c r="AM32" s="44">
        <f t="shared" si="3"/>
        <v>0</v>
      </c>
      <c r="AN32" s="44">
        <f t="shared" si="3"/>
        <v>0</v>
      </c>
      <c r="AO32" s="32" t="s">
        <v>157</v>
      </c>
    </row>
    <row r="33" spans="1:41" ht="78.75" hidden="1" customHeight="1">
      <c r="A33" s="32" t="s">
        <v>61</v>
      </c>
      <c r="B33" s="32" t="s">
        <v>62</v>
      </c>
      <c r="C33" s="32" t="s">
        <v>37</v>
      </c>
      <c r="D33" s="32" t="s">
        <v>157</v>
      </c>
      <c r="E33" s="32" t="s">
        <v>157</v>
      </c>
      <c r="F33" s="32" t="s">
        <v>157</v>
      </c>
      <c r="G33" s="32" t="s">
        <v>157</v>
      </c>
      <c r="H33" s="32" t="s">
        <v>157</v>
      </c>
      <c r="I33" s="32" t="s">
        <v>157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 t="s">
        <v>157</v>
      </c>
      <c r="Z33" s="32" t="s">
        <v>157</v>
      </c>
      <c r="AA33" s="32">
        <v>0</v>
      </c>
      <c r="AB33" s="32" t="s">
        <v>157</v>
      </c>
      <c r="AC33" s="40">
        <v>0</v>
      </c>
      <c r="AD33" s="40">
        <v>0</v>
      </c>
      <c r="AE33" s="41">
        <v>0</v>
      </c>
      <c r="AF33" s="41">
        <v>0</v>
      </c>
      <c r="AG33" s="42">
        <v>0</v>
      </c>
      <c r="AH33" s="42">
        <v>0</v>
      </c>
      <c r="AI33" s="43">
        <v>0</v>
      </c>
      <c r="AJ33" s="43">
        <v>0</v>
      </c>
      <c r="AK33" s="44">
        <v>0</v>
      </c>
      <c r="AL33" s="44">
        <v>0</v>
      </c>
      <c r="AM33" s="44">
        <f t="shared" si="3"/>
        <v>0</v>
      </c>
      <c r="AN33" s="44">
        <f t="shared" si="3"/>
        <v>0</v>
      </c>
      <c r="AO33" s="32" t="s">
        <v>157</v>
      </c>
    </row>
    <row r="34" spans="1:41" ht="47.25" hidden="1" customHeight="1">
      <c r="A34" s="32" t="s">
        <v>63</v>
      </c>
      <c r="B34" s="32" t="s">
        <v>64</v>
      </c>
      <c r="C34" s="32" t="s">
        <v>37</v>
      </c>
      <c r="D34" s="32" t="s">
        <v>157</v>
      </c>
      <c r="E34" s="32" t="s">
        <v>157</v>
      </c>
      <c r="F34" s="32" t="s">
        <v>157</v>
      </c>
      <c r="G34" s="32" t="s">
        <v>157</v>
      </c>
      <c r="H34" s="32" t="s">
        <v>157</v>
      </c>
      <c r="I34" s="32" t="s">
        <v>157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 t="s">
        <v>157</v>
      </c>
      <c r="Z34" s="32" t="s">
        <v>157</v>
      </c>
      <c r="AA34" s="32">
        <v>0</v>
      </c>
      <c r="AB34" s="32" t="s">
        <v>157</v>
      </c>
      <c r="AC34" s="40">
        <v>0</v>
      </c>
      <c r="AD34" s="40">
        <v>0</v>
      </c>
      <c r="AE34" s="41">
        <v>0</v>
      </c>
      <c r="AF34" s="41">
        <v>0</v>
      </c>
      <c r="AG34" s="42">
        <v>0</v>
      </c>
      <c r="AH34" s="42">
        <v>0</v>
      </c>
      <c r="AI34" s="43">
        <v>0</v>
      </c>
      <c r="AJ34" s="43">
        <v>0</v>
      </c>
      <c r="AK34" s="44">
        <v>0</v>
      </c>
      <c r="AL34" s="44">
        <v>0</v>
      </c>
      <c r="AM34" s="44">
        <f t="shared" si="3"/>
        <v>0</v>
      </c>
      <c r="AN34" s="44">
        <f t="shared" si="3"/>
        <v>0</v>
      </c>
      <c r="AO34" s="32" t="s">
        <v>157</v>
      </c>
    </row>
    <row r="35" spans="1:41" ht="47.25" hidden="1" customHeight="1">
      <c r="A35" s="32" t="s">
        <v>65</v>
      </c>
      <c r="B35" s="32" t="s">
        <v>66</v>
      </c>
      <c r="C35" s="32" t="s">
        <v>37</v>
      </c>
      <c r="D35" s="32" t="s">
        <v>157</v>
      </c>
      <c r="E35" s="32" t="s">
        <v>157</v>
      </c>
      <c r="F35" s="32" t="s">
        <v>157</v>
      </c>
      <c r="G35" s="32" t="s">
        <v>157</v>
      </c>
      <c r="H35" s="32" t="s">
        <v>157</v>
      </c>
      <c r="I35" s="32" t="s">
        <v>157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 t="s">
        <v>157</v>
      </c>
      <c r="Z35" s="32" t="s">
        <v>157</v>
      </c>
      <c r="AA35" s="32">
        <v>0</v>
      </c>
      <c r="AB35" s="32" t="s">
        <v>157</v>
      </c>
      <c r="AC35" s="40">
        <v>0</v>
      </c>
      <c r="AD35" s="40">
        <v>0</v>
      </c>
      <c r="AE35" s="41">
        <v>0</v>
      </c>
      <c r="AF35" s="41">
        <v>0</v>
      </c>
      <c r="AG35" s="42">
        <v>0</v>
      </c>
      <c r="AH35" s="42">
        <v>0</v>
      </c>
      <c r="AI35" s="43">
        <v>0</v>
      </c>
      <c r="AJ35" s="43">
        <v>0</v>
      </c>
      <c r="AK35" s="44">
        <v>0</v>
      </c>
      <c r="AL35" s="44">
        <v>0</v>
      </c>
      <c r="AM35" s="44">
        <f t="shared" si="3"/>
        <v>0</v>
      </c>
      <c r="AN35" s="44">
        <f t="shared" si="3"/>
        <v>0</v>
      </c>
      <c r="AO35" s="32" t="s">
        <v>157</v>
      </c>
    </row>
    <row r="36" spans="1:41" ht="47.25" hidden="1" customHeight="1">
      <c r="A36" s="32" t="s">
        <v>67</v>
      </c>
      <c r="B36" s="32" t="s">
        <v>68</v>
      </c>
      <c r="C36" s="32" t="s">
        <v>37</v>
      </c>
      <c r="D36" s="32" t="s">
        <v>157</v>
      </c>
      <c r="E36" s="32" t="s">
        <v>157</v>
      </c>
      <c r="F36" s="32" t="s">
        <v>157</v>
      </c>
      <c r="G36" s="32" t="s">
        <v>157</v>
      </c>
      <c r="H36" s="32" t="s">
        <v>157</v>
      </c>
      <c r="I36" s="32" t="s">
        <v>157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 t="s">
        <v>157</v>
      </c>
      <c r="Z36" s="32" t="s">
        <v>157</v>
      </c>
      <c r="AA36" s="32">
        <v>0</v>
      </c>
      <c r="AB36" s="32" t="s">
        <v>157</v>
      </c>
      <c r="AC36" s="40">
        <v>0</v>
      </c>
      <c r="AD36" s="40">
        <v>0</v>
      </c>
      <c r="AE36" s="41">
        <v>0</v>
      </c>
      <c r="AF36" s="41">
        <v>0</v>
      </c>
      <c r="AG36" s="42">
        <v>0</v>
      </c>
      <c r="AH36" s="42">
        <v>0</v>
      </c>
      <c r="AI36" s="43">
        <v>0</v>
      </c>
      <c r="AJ36" s="43">
        <v>0</v>
      </c>
      <c r="AK36" s="44">
        <v>0</v>
      </c>
      <c r="AL36" s="44">
        <v>0</v>
      </c>
      <c r="AM36" s="44">
        <f t="shared" si="3"/>
        <v>0</v>
      </c>
      <c r="AN36" s="44">
        <f t="shared" si="3"/>
        <v>0</v>
      </c>
      <c r="AO36" s="32" t="s">
        <v>157</v>
      </c>
    </row>
    <row r="37" spans="1:41" ht="126" hidden="1" customHeight="1">
      <c r="A37" s="32" t="s">
        <v>67</v>
      </c>
      <c r="B37" s="32" t="s">
        <v>69</v>
      </c>
      <c r="C37" s="32" t="s">
        <v>37</v>
      </c>
      <c r="D37" s="32" t="s">
        <v>157</v>
      </c>
      <c r="E37" s="32" t="s">
        <v>157</v>
      </c>
      <c r="F37" s="32" t="s">
        <v>157</v>
      </c>
      <c r="G37" s="32" t="s">
        <v>157</v>
      </c>
      <c r="H37" s="32" t="s">
        <v>157</v>
      </c>
      <c r="I37" s="32" t="s">
        <v>157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 t="s">
        <v>157</v>
      </c>
      <c r="Z37" s="32" t="s">
        <v>157</v>
      </c>
      <c r="AA37" s="32">
        <v>0</v>
      </c>
      <c r="AB37" s="32" t="s">
        <v>157</v>
      </c>
      <c r="AC37" s="40">
        <v>0</v>
      </c>
      <c r="AD37" s="40">
        <v>0</v>
      </c>
      <c r="AE37" s="41">
        <v>0</v>
      </c>
      <c r="AF37" s="41">
        <v>0</v>
      </c>
      <c r="AG37" s="42">
        <v>0</v>
      </c>
      <c r="AH37" s="42">
        <v>0</v>
      </c>
      <c r="AI37" s="43">
        <v>0</v>
      </c>
      <c r="AJ37" s="43">
        <v>0</v>
      </c>
      <c r="AK37" s="44">
        <v>0</v>
      </c>
      <c r="AL37" s="44">
        <v>0</v>
      </c>
      <c r="AM37" s="44">
        <f t="shared" si="3"/>
        <v>0</v>
      </c>
      <c r="AN37" s="44">
        <f t="shared" si="3"/>
        <v>0</v>
      </c>
      <c r="AO37" s="32" t="s">
        <v>157</v>
      </c>
    </row>
    <row r="38" spans="1:41" ht="110.25" hidden="1" customHeight="1">
      <c r="A38" s="32" t="s">
        <v>67</v>
      </c>
      <c r="B38" s="32" t="s">
        <v>70</v>
      </c>
      <c r="C38" s="32" t="s">
        <v>37</v>
      </c>
      <c r="D38" s="32" t="s">
        <v>157</v>
      </c>
      <c r="E38" s="32" t="s">
        <v>157</v>
      </c>
      <c r="F38" s="32" t="s">
        <v>157</v>
      </c>
      <c r="G38" s="32" t="s">
        <v>157</v>
      </c>
      <c r="H38" s="32" t="s">
        <v>157</v>
      </c>
      <c r="I38" s="32" t="s">
        <v>157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 t="s">
        <v>157</v>
      </c>
      <c r="Z38" s="32" t="s">
        <v>157</v>
      </c>
      <c r="AA38" s="32">
        <v>0</v>
      </c>
      <c r="AB38" s="32" t="s">
        <v>157</v>
      </c>
      <c r="AC38" s="40">
        <v>0</v>
      </c>
      <c r="AD38" s="40">
        <v>0</v>
      </c>
      <c r="AE38" s="41">
        <v>0</v>
      </c>
      <c r="AF38" s="41">
        <v>0</v>
      </c>
      <c r="AG38" s="42">
        <v>0</v>
      </c>
      <c r="AH38" s="42">
        <v>0</v>
      </c>
      <c r="AI38" s="43">
        <v>0</v>
      </c>
      <c r="AJ38" s="43">
        <v>0</v>
      </c>
      <c r="AK38" s="44">
        <v>0</v>
      </c>
      <c r="AL38" s="44">
        <v>0</v>
      </c>
      <c r="AM38" s="44">
        <f t="shared" si="3"/>
        <v>0</v>
      </c>
      <c r="AN38" s="44">
        <f t="shared" si="3"/>
        <v>0</v>
      </c>
      <c r="AO38" s="32" t="s">
        <v>157</v>
      </c>
    </row>
    <row r="39" spans="1:41" ht="110.25" hidden="1" customHeight="1">
      <c r="A39" s="32" t="s">
        <v>67</v>
      </c>
      <c r="B39" s="32" t="s">
        <v>71</v>
      </c>
      <c r="C39" s="32" t="s">
        <v>37</v>
      </c>
      <c r="D39" s="32" t="s">
        <v>157</v>
      </c>
      <c r="E39" s="32" t="s">
        <v>157</v>
      </c>
      <c r="F39" s="32" t="s">
        <v>157</v>
      </c>
      <c r="G39" s="32" t="s">
        <v>157</v>
      </c>
      <c r="H39" s="32" t="s">
        <v>157</v>
      </c>
      <c r="I39" s="32" t="s">
        <v>157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 t="s">
        <v>157</v>
      </c>
      <c r="Z39" s="32" t="s">
        <v>157</v>
      </c>
      <c r="AA39" s="32">
        <v>0</v>
      </c>
      <c r="AB39" s="32" t="s">
        <v>157</v>
      </c>
      <c r="AC39" s="40">
        <v>0</v>
      </c>
      <c r="AD39" s="40">
        <v>0</v>
      </c>
      <c r="AE39" s="41">
        <v>0</v>
      </c>
      <c r="AF39" s="41">
        <v>0</v>
      </c>
      <c r="AG39" s="42">
        <v>0</v>
      </c>
      <c r="AH39" s="42">
        <v>0</v>
      </c>
      <c r="AI39" s="43">
        <v>0</v>
      </c>
      <c r="AJ39" s="43">
        <v>0</v>
      </c>
      <c r="AK39" s="44">
        <v>0</v>
      </c>
      <c r="AL39" s="44">
        <v>0</v>
      </c>
      <c r="AM39" s="44">
        <f t="shared" si="3"/>
        <v>0</v>
      </c>
      <c r="AN39" s="44">
        <f t="shared" si="3"/>
        <v>0</v>
      </c>
      <c r="AO39" s="32" t="s">
        <v>157</v>
      </c>
    </row>
    <row r="40" spans="1:41" ht="47.25" hidden="1" customHeight="1">
      <c r="A40" s="32" t="s">
        <v>72</v>
      </c>
      <c r="B40" s="32" t="s">
        <v>68</v>
      </c>
      <c r="C40" s="32" t="s">
        <v>37</v>
      </c>
      <c r="D40" s="32" t="s">
        <v>157</v>
      </c>
      <c r="E40" s="32" t="s">
        <v>157</v>
      </c>
      <c r="F40" s="32" t="s">
        <v>157</v>
      </c>
      <c r="G40" s="32" t="s">
        <v>157</v>
      </c>
      <c r="H40" s="32" t="s">
        <v>157</v>
      </c>
      <c r="I40" s="32" t="s">
        <v>157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 t="s">
        <v>157</v>
      </c>
      <c r="Z40" s="32" t="s">
        <v>157</v>
      </c>
      <c r="AA40" s="32">
        <v>0</v>
      </c>
      <c r="AB40" s="32" t="s">
        <v>157</v>
      </c>
      <c r="AC40" s="40">
        <v>0</v>
      </c>
      <c r="AD40" s="40">
        <v>0</v>
      </c>
      <c r="AE40" s="41">
        <v>0</v>
      </c>
      <c r="AF40" s="41">
        <v>0</v>
      </c>
      <c r="AG40" s="42">
        <v>0</v>
      </c>
      <c r="AH40" s="42">
        <v>0</v>
      </c>
      <c r="AI40" s="43">
        <v>0</v>
      </c>
      <c r="AJ40" s="43">
        <v>0</v>
      </c>
      <c r="AK40" s="44">
        <v>0</v>
      </c>
      <c r="AL40" s="44">
        <v>0</v>
      </c>
      <c r="AM40" s="44">
        <f t="shared" si="3"/>
        <v>0</v>
      </c>
      <c r="AN40" s="44">
        <f t="shared" si="3"/>
        <v>0</v>
      </c>
      <c r="AO40" s="32" t="s">
        <v>157</v>
      </c>
    </row>
    <row r="41" spans="1:41" ht="126" hidden="1" customHeight="1">
      <c r="A41" s="32" t="s">
        <v>72</v>
      </c>
      <c r="B41" s="32" t="s">
        <v>69</v>
      </c>
      <c r="C41" s="32" t="s">
        <v>37</v>
      </c>
      <c r="D41" s="32" t="s">
        <v>157</v>
      </c>
      <c r="E41" s="32" t="s">
        <v>157</v>
      </c>
      <c r="F41" s="32" t="s">
        <v>157</v>
      </c>
      <c r="G41" s="32" t="s">
        <v>157</v>
      </c>
      <c r="H41" s="32" t="s">
        <v>157</v>
      </c>
      <c r="I41" s="32" t="s">
        <v>157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 t="s">
        <v>157</v>
      </c>
      <c r="Z41" s="32" t="s">
        <v>157</v>
      </c>
      <c r="AA41" s="32">
        <v>0</v>
      </c>
      <c r="AB41" s="32" t="s">
        <v>157</v>
      </c>
      <c r="AC41" s="40">
        <v>0</v>
      </c>
      <c r="AD41" s="40">
        <v>0</v>
      </c>
      <c r="AE41" s="41">
        <v>0</v>
      </c>
      <c r="AF41" s="41">
        <v>0</v>
      </c>
      <c r="AG41" s="42">
        <v>0</v>
      </c>
      <c r="AH41" s="42">
        <v>0</v>
      </c>
      <c r="AI41" s="43">
        <v>0</v>
      </c>
      <c r="AJ41" s="43">
        <v>0</v>
      </c>
      <c r="AK41" s="44">
        <v>0</v>
      </c>
      <c r="AL41" s="44">
        <v>0</v>
      </c>
      <c r="AM41" s="44">
        <f t="shared" si="3"/>
        <v>0</v>
      </c>
      <c r="AN41" s="44">
        <f t="shared" si="3"/>
        <v>0</v>
      </c>
      <c r="AO41" s="32" t="s">
        <v>157</v>
      </c>
    </row>
    <row r="42" spans="1:41" ht="110.25" hidden="1" customHeight="1">
      <c r="A42" s="32" t="s">
        <v>72</v>
      </c>
      <c r="B42" s="32" t="s">
        <v>70</v>
      </c>
      <c r="C42" s="32" t="s">
        <v>37</v>
      </c>
      <c r="D42" s="32" t="s">
        <v>157</v>
      </c>
      <c r="E42" s="32" t="s">
        <v>157</v>
      </c>
      <c r="F42" s="32" t="s">
        <v>157</v>
      </c>
      <c r="G42" s="32" t="s">
        <v>157</v>
      </c>
      <c r="H42" s="32" t="s">
        <v>157</v>
      </c>
      <c r="I42" s="32" t="s">
        <v>157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 t="s">
        <v>157</v>
      </c>
      <c r="Z42" s="32" t="s">
        <v>157</v>
      </c>
      <c r="AA42" s="32">
        <v>0</v>
      </c>
      <c r="AB42" s="32" t="s">
        <v>157</v>
      </c>
      <c r="AC42" s="40">
        <v>0</v>
      </c>
      <c r="AD42" s="40">
        <v>0</v>
      </c>
      <c r="AE42" s="41">
        <v>0</v>
      </c>
      <c r="AF42" s="41">
        <v>0</v>
      </c>
      <c r="AG42" s="42">
        <v>0</v>
      </c>
      <c r="AH42" s="42">
        <v>0</v>
      </c>
      <c r="AI42" s="43">
        <v>0</v>
      </c>
      <c r="AJ42" s="43">
        <v>0</v>
      </c>
      <c r="AK42" s="44">
        <v>0</v>
      </c>
      <c r="AL42" s="44">
        <v>0</v>
      </c>
      <c r="AM42" s="44">
        <f t="shared" si="3"/>
        <v>0</v>
      </c>
      <c r="AN42" s="44">
        <f t="shared" si="3"/>
        <v>0</v>
      </c>
      <c r="AO42" s="32" t="s">
        <v>157</v>
      </c>
    </row>
    <row r="43" spans="1:41" ht="110.25" hidden="1" customHeight="1">
      <c r="A43" s="32" t="s">
        <v>72</v>
      </c>
      <c r="B43" s="32" t="s">
        <v>73</v>
      </c>
      <c r="C43" s="32" t="s">
        <v>37</v>
      </c>
      <c r="D43" s="32" t="s">
        <v>157</v>
      </c>
      <c r="E43" s="32" t="s">
        <v>157</v>
      </c>
      <c r="F43" s="32" t="s">
        <v>157</v>
      </c>
      <c r="G43" s="32" t="s">
        <v>157</v>
      </c>
      <c r="H43" s="32" t="s">
        <v>157</v>
      </c>
      <c r="I43" s="32" t="s">
        <v>157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 t="s">
        <v>157</v>
      </c>
      <c r="Z43" s="32" t="s">
        <v>157</v>
      </c>
      <c r="AA43" s="32">
        <v>0</v>
      </c>
      <c r="AB43" s="32" t="s">
        <v>157</v>
      </c>
      <c r="AC43" s="40">
        <v>0</v>
      </c>
      <c r="AD43" s="40">
        <v>0</v>
      </c>
      <c r="AE43" s="41">
        <v>0</v>
      </c>
      <c r="AF43" s="41">
        <v>0</v>
      </c>
      <c r="AG43" s="42">
        <v>0</v>
      </c>
      <c r="AH43" s="42">
        <v>0</v>
      </c>
      <c r="AI43" s="43">
        <v>0</v>
      </c>
      <c r="AJ43" s="43">
        <v>0</v>
      </c>
      <c r="AK43" s="44">
        <v>0</v>
      </c>
      <c r="AL43" s="44">
        <v>0</v>
      </c>
      <c r="AM43" s="44">
        <f t="shared" si="3"/>
        <v>0</v>
      </c>
      <c r="AN43" s="44">
        <f t="shared" si="3"/>
        <v>0</v>
      </c>
      <c r="AO43" s="32" t="s">
        <v>157</v>
      </c>
    </row>
    <row r="44" spans="1:41" ht="94.5" hidden="1" customHeight="1">
      <c r="A44" s="32" t="s">
        <v>74</v>
      </c>
      <c r="B44" s="32" t="s">
        <v>75</v>
      </c>
      <c r="C44" s="32" t="s">
        <v>37</v>
      </c>
      <c r="D44" s="32" t="s">
        <v>157</v>
      </c>
      <c r="E44" s="32" t="s">
        <v>157</v>
      </c>
      <c r="F44" s="32" t="s">
        <v>157</v>
      </c>
      <c r="G44" s="32" t="s">
        <v>157</v>
      </c>
      <c r="H44" s="32" t="s">
        <v>157</v>
      </c>
      <c r="I44" s="32" t="s">
        <v>157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 t="s">
        <v>157</v>
      </c>
      <c r="Z44" s="32" t="s">
        <v>157</v>
      </c>
      <c r="AA44" s="32">
        <v>0</v>
      </c>
      <c r="AB44" s="32" t="s">
        <v>157</v>
      </c>
      <c r="AC44" s="40">
        <v>0</v>
      </c>
      <c r="AD44" s="40">
        <v>0</v>
      </c>
      <c r="AE44" s="41">
        <v>0</v>
      </c>
      <c r="AF44" s="41">
        <v>0</v>
      </c>
      <c r="AG44" s="42">
        <v>0</v>
      </c>
      <c r="AH44" s="42">
        <v>0</v>
      </c>
      <c r="AI44" s="43">
        <v>0</v>
      </c>
      <c r="AJ44" s="43">
        <v>0</v>
      </c>
      <c r="AK44" s="44">
        <v>0</v>
      </c>
      <c r="AL44" s="44">
        <v>0</v>
      </c>
      <c r="AM44" s="44">
        <f t="shared" si="3"/>
        <v>0</v>
      </c>
      <c r="AN44" s="44">
        <f t="shared" si="3"/>
        <v>0</v>
      </c>
      <c r="AO44" s="32" t="s">
        <v>157</v>
      </c>
    </row>
    <row r="45" spans="1:41" ht="78.75" hidden="1" customHeight="1">
      <c r="A45" s="32" t="s">
        <v>76</v>
      </c>
      <c r="B45" s="32" t="s">
        <v>77</v>
      </c>
      <c r="C45" s="32" t="s">
        <v>37</v>
      </c>
      <c r="D45" s="32" t="s">
        <v>157</v>
      </c>
      <c r="E45" s="32" t="s">
        <v>157</v>
      </c>
      <c r="F45" s="32" t="s">
        <v>157</v>
      </c>
      <c r="G45" s="32" t="s">
        <v>157</v>
      </c>
      <c r="H45" s="32" t="s">
        <v>157</v>
      </c>
      <c r="I45" s="32" t="s">
        <v>157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 t="s">
        <v>157</v>
      </c>
      <c r="Z45" s="32" t="s">
        <v>157</v>
      </c>
      <c r="AA45" s="32">
        <v>0</v>
      </c>
      <c r="AB45" s="32" t="s">
        <v>157</v>
      </c>
      <c r="AC45" s="40">
        <v>0</v>
      </c>
      <c r="AD45" s="40">
        <v>0</v>
      </c>
      <c r="AE45" s="41">
        <v>0</v>
      </c>
      <c r="AF45" s="41">
        <v>0</v>
      </c>
      <c r="AG45" s="42">
        <v>0</v>
      </c>
      <c r="AH45" s="42">
        <v>0</v>
      </c>
      <c r="AI45" s="43">
        <v>0</v>
      </c>
      <c r="AJ45" s="43">
        <v>0</v>
      </c>
      <c r="AK45" s="44">
        <v>0</v>
      </c>
      <c r="AL45" s="44">
        <v>0</v>
      </c>
      <c r="AM45" s="44">
        <f t="shared" si="3"/>
        <v>0</v>
      </c>
      <c r="AN45" s="44">
        <f t="shared" si="3"/>
        <v>0</v>
      </c>
      <c r="AO45" s="32" t="s">
        <v>157</v>
      </c>
    </row>
    <row r="46" spans="1:41" ht="78.75" hidden="1" customHeight="1">
      <c r="A46" s="32" t="s">
        <v>78</v>
      </c>
      <c r="B46" s="32" t="s">
        <v>79</v>
      </c>
      <c r="C46" s="32" t="s">
        <v>37</v>
      </c>
      <c r="D46" s="32" t="s">
        <v>157</v>
      </c>
      <c r="E46" s="32" t="s">
        <v>157</v>
      </c>
      <c r="F46" s="32" t="s">
        <v>157</v>
      </c>
      <c r="G46" s="32" t="s">
        <v>157</v>
      </c>
      <c r="H46" s="32" t="s">
        <v>157</v>
      </c>
      <c r="I46" s="32" t="s">
        <v>157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>
        <v>0</v>
      </c>
      <c r="W46" s="32">
        <v>0</v>
      </c>
      <c r="X46" s="32">
        <v>0</v>
      </c>
      <c r="Y46" s="32" t="s">
        <v>157</v>
      </c>
      <c r="Z46" s="32" t="s">
        <v>157</v>
      </c>
      <c r="AA46" s="32">
        <v>0</v>
      </c>
      <c r="AB46" s="32" t="s">
        <v>157</v>
      </c>
      <c r="AC46" s="40">
        <v>0</v>
      </c>
      <c r="AD46" s="40">
        <v>0</v>
      </c>
      <c r="AE46" s="41">
        <v>0</v>
      </c>
      <c r="AF46" s="41">
        <v>0</v>
      </c>
      <c r="AG46" s="42">
        <v>0</v>
      </c>
      <c r="AH46" s="42">
        <v>0</v>
      </c>
      <c r="AI46" s="43">
        <v>0</v>
      </c>
      <c r="AJ46" s="43">
        <v>0</v>
      </c>
      <c r="AK46" s="44">
        <v>0</v>
      </c>
      <c r="AL46" s="44">
        <v>0</v>
      </c>
      <c r="AM46" s="44">
        <f t="shared" si="3"/>
        <v>0</v>
      </c>
      <c r="AN46" s="44">
        <f t="shared" si="3"/>
        <v>0</v>
      </c>
      <c r="AO46" s="32" t="s">
        <v>157</v>
      </c>
    </row>
    <row r="47" spans="1:41" ht="47.25" hidden="1">
      <c r="A47" s="32" t="s">
        <v>80</v>
      </c>
      <c r="B47" s="32" t="s">
        <v>81</v>
      </c>
      <c r="C47" s="32" t="s">
        <v>37</v>
      </c>
      <c r="D47" s="32" t="str">
        <f>D48</f>
        <v>П</v>
      </c>
      <c r="E47" s="32">
        <f>E48</f>
        <v>2018</v>
      </c>
      <c r="F47" s="32">
        <f>F48</f>
        <v>2022</v>
      </c>
      <c r="G47" s="32">
        <f>G48</f>
        <v>2022</v>
      </c>
      <c r="H47" s="45" t="s">
        <v>157</v>
      </c>
      <c r="I47" s="32" t="s">
        <v>157</v>
      </c>
      <c r="J47" s="32">
        <f t="shared" ref="J47:X47" si="15">J48+J115+J205+J215</f>
        <v>0</v>
      </c>
      <c r="K47" s="44">
        <f>K48+K115+K205+K215</f>
        <v>784.544669661017</v>
      </c>
      <c r="L47" s="44">
        <f t="shared" si="15"/>
        <v>87.08445833237289</v>
      </c>
      <c r="M47" s="44">
        <f t="shared" si="15"/>
        <v>697.46021132864416</v>
      </c>
      <c r="N47" s="44">
        <f t="shared" si="15"/>
        <v>0</v>
      </c>
      <c r="O47" s="44">
        <f t="shared" si="15"/>
        <v>0</v>
      </c>
      <c r="P47" s="44">
        <f t="shared" si="15"/>
        <v>865.9622230188678</v>
      </c>
      <c r="Q47" s="44">
        <f t="shared" si="15"/>
        <v>96.12180675509434</v>
      </c>
      <c r="R47" s="44">
        <f t="shared" si="15"/>
        <v>769.84041626377359</v>
      </c>
      <c r="S47" s="44">
        <f t="shared" si="15"/>
        <v>0</v>
      </c>
      <c r="T47" s="44">
        <f t="shared" si="15"/>
        <v>0</v>
      </c>
      <c r="U47" s="32">
        <f t="shared" si="15"/>
        <v>0</v>
      </c>
      <c r="V47" s="32">
        <f t="shared" si="15"/>
        <v>0</v>
      </c>
      <c r="W47" s="32">
        <f t="shared" si="15"/>
        <v>0</v>
      </c>
      <c r="X47" s="32">
        <f t="shared" si="15"/>
        <v>0</v>
      </c>
      <c r="Y47" s="32" t="s">
        <v>157</v>
      </c>
      <c r="Z47" s="32" t="s">
        <v>157</v>
      </c>
      <c r="AA47" s="32">
        <f>AA48+AA115+AA205+AA215</f>
        <v>0</v>
      </c>
      <c r="AB47" s="32" t="s">
        <v>157</v>
      </c>
      <c r="AC47" s="40">
        <f>AC48+AC115+AC205+AC215</f>
        <v>151.82441</v>
      </c>
      <c r="AD47" s="40">
        <f>AD48+AD115+AD205+AD215</f>
        <v>151.82441</v>
      </c>
      <c r="AE47" s="41">
        <f t="shared" ref="AE47:AL47" si="16">AE48+AE115+AE205+AE215</f>
        <v>158.87407720338985</v>
      </c>
      <c r="AF47" s="41">
        <f t="shared" si="16"/>
        <v>183.42991762775088</v>
      </c>
      <c r="AG47" s="42">
        <f t="shared" si="16"/>
        <v>122.96778305084746</v>
      </c>
      <c r="AH47" s="42">
        <f t="shared" si="16"/>
        <v>120.65620700585048</v>
      </c>
      <c r="AI47" s="43">
        <f t="shared" si="16"/>
        <v>178.51142508474572</v>
      </c>
      <c r="AJ47" s="43">
        <f t="shared" si="16"/>
        <v>195.39760905534993</v>
      </c>
      <c r="AK47" s="44">
        <f t="shared" si="16"/>
        <v>172.36697432203391</v>
      </c>
      <c r="AL47" s="44">
        <f t="shared" si="16"/>
        <v>187.15122947130851</v>
      </c>
      <c r="AM47" s="44">
        <f t="shared" si="3"/>
        <v>784.544669661017</v>
      </c>
      <c r="AN47" s="44">
        <f t="shared" si="3"/>
        <v>838.45937316025982</v>
      </c>
      <c r="AO47" s="32" t="s">
        <v>157</v>
      </c>
    </row>
    <row r="48" spans="1:41" ht="78.75" hidden="1" customHeight="1">
      <c r="A48" s="32" t="s">
        <v>82</v>
      </c>
      <c r="B48" s="32" t="s">
        <v>83</v>
      </c>
      <c r="C48" s="32" t="s">
        <v>37</v>
      </c>
      <c r="D48" s="32" t="str">
        <f>D50</f>
        <v>П</v>
      </c>
      <c r="E48" s="32">
        <f>E50</f>
        <v>2018</v>
      </c>
      <c r="F48" s="32">
        <f>F50</f>
        <v>2022</v>
      </c>
      <c r="G48" s="32">
        <f>G50</f>
        <v>2022</v>
      </c>
      <c r="H48" s="32" t="s">
        <v>157</v>
      </c>
      <c r="I48" s="32" t="s">
        <v>157</v>
      </c>
      <c r="J48" s="32">
        <f>J49+J50</f>
        <v>0</v>
      </c>
      <c r="K48" s="44">
        <f>K49+K50</f>
        <v>469.34513288135594</v>
      </c>
      <c r="L48" s="44">
        <f t="shared" ref="L48:X48" si="17">L49+L50</f>
        <v>52.097309749830508</v>
      </c>
      <c r="M48" s="44">
        <f t="shared" si="17"/>
        <v>417.24782313152542</v>
      </c>
      <c r="N48" s="44">
        <f t="shared" si="17"/>
        <v>0</v>
      </c>
      <c r="O48" s="44">
        <f t="shared" si="17"/>
        <v>0</v>
      </c>
      <c r="P48" s="44">
        <f t="shared" si="17"/>
        <v>530.16999999999996</v>
      </c>
      <c r="Q48" s="44">
        <f t="shared" si="17"/>
        <v>58.848869999999998</v>
      </c>
      <c r="R48" s="44">
        <f t="shared" si="17"/>
        <v>471.32112999999998</v>
      </c>
      <c r="S48" s="44">
        <f t="shared" si="17"/>
        <v>0</v>
      </c>
      <c r="T48" s="44">
        <f t="shared" si="17"/>
        <v>0</v>
      </c>
      <c r="U48" s="32">
        <f t="shared" si="17"/>
        <v>0</v>
      </c>
      <c r="V48" s="32">
        <f t="shared" si="17"/>
        <v>0</v>
      </c>
      <c r="W48" s="32">
        <f t="shared" si="17"/>
        <v>0</v>
      </c>
      <c r="X48" s="32">
        <f t="shared" si="17"/>
        <v>0</v>
      </c>
      <c r="Y48" s="32" t="s">
        <v>157</v>
      </c>
      <c r="Z48" s="32" t="s">
        <v>157</v>
      </c>
      <c r="AA48" s="32">
        <f>AA49+AA50</f>
        <v>0</v>
      </c>
      <c r="AB48" s="32" t="s">
        <v>157</v>
      </c>
      <c r="AC48" s="40">
        <f>AC49+AC50</f>
        <v>95.3</v>
      </c>
      <c r="AD48" s="40">
        <f>AD49+AD50</f>
        <v>95.3</v>
      </c>
      <c r="AE48" s="41">
        <f>AE49+AE50</f>
        <v>91.51</v>
      </c>
      <c r="AF48" s="41">
        <f>AF49+AF50</f>
        <v>130.09</v>
      </c>
      <c r="AG48" s="42">
        <f t="shared" ref="AG48:AL48" si="18">AG49+AG50</f>
        <v>84.52</v>
      </c>
      <c r="AH48" s="42">
        <f t="shared" si="18"/>
        <v>87.73</v>
      </c>
      <c r="AI48" s="43">
        <f t="shared" si="18"/>
        <v>82.767251525423703</v>
      </c>
      <c r="AJ48" s="43">
        <f t="shared" si="18"/>
        <v>95.88</v>
      </c>
      <c r="AK48" s="44">
        <f t="shared" si="18"/>
        <v>115.24788135593222</v>
      </c>
      <c r="AL48" s="44">
        <f t="shared" si="18"/>
        <v>121.17</v>
      </c>
      <c r="AM48" s="44">
        <f t="shared" si="3"/>
        <v>469.34513288135594</v>
      </c>
      <c r="AN48" s="44">
        <f t="shared" si="3"/>
        <v>530.16999999999996</v>
      </c>
      <c r="AO48" s="32" t="s">
        <v>157</v>
      </c>
    </row>
    <row r="49" spans="1:41" ht="31.5" hidden="1" customHeight="1">
      <c r="A49" s="32" t="s">
        <v>84</v>
      </c>
      <c r="B49" s="32" t="s">
        <v>85</v>
      </c>
      <c r="C49" s="32" t="s">
        <v>37</v>
      </c>
      <c r="D49" s="32" t="s">
        <v>157</v>
      </c>
      <c r="E49" s="32" t="s">
        <v>157</v>
      </c>
      <c r="F49" s="32" t="s">
        <v>157</v>
      </c>
      <c r="G49" s="32" t="s">
        <v>157</v>
      </c>
      <c r="H49" s="32" t="s">
        <v>157</v>
      </c>
      <c r="I49" s="32" t="s">
        <v>157</v>
      </c>
      <c r="J49" s="32">
        <v>0</v>
      </c>
      <c r="K49" s="44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 t="s">
        <v>157</v>
      </c>
      <c r="Z49" s="32" t="s">
        <v>157</v>
      </c>
      <c r="AA49" s="32">
        <v>0</v>
      </c>
      <c r="AB49" s="32" t="s">
        <v>157</v>
      </c>
      <c r="AC49" s="40">
        <v>0</v>
      </c>
      <c r="AD49" s="40">
        <v>0</v>
      </c>
      <c r="AE49" s="41">
        <v>0</v>
      </c>
      <c r="AF49" s="41">
        <v>0</v>
      </c>
      <c r="AG49" s="42">
        <v>0</v>
      </c>
      <c r="AH49" s="42">
        <v>0</v>
      </c>
      <c r="AI49" s="43">
        <v>0</v>
      </c>
      <c r="AJ49" s="43">
        <v>0</v>
      </c>
      <c r="AK49" s="44">
        <v>0</v>
      </c>
      <c r="AL49" s="44">
        <v>0</v>
      </c>
      <c r="AM49" s="44">
        <f>AC49+AE49+AG49+AI49+AK49</f>
        <v>0</v>
      </c>
      <c r="AN49" s="44">
        <f t="shared" si="3"/>
        <v>0</v>
      </c>
      <c r="AO49" s="32" t="s">
        <v>157</v>
      </c>
    </row>
    <row r="50" spans="1:41" ht="63" hidden="1" customHeight="1">
      <c r="A50" s="32" t="s">
        <v>86</v>
      </c>
      <c r="B50" s="32" t="s">
        <v>87</v>
      </c>
      <c r="C50" s="32" t="s">
        <v>37</v>
      </c>
      <c r="D50" s="32" t="str">
        <f>D51</f>
        <v>П</v>
      </c>
      <c r="E50" s="32">
        <f>E51</f>
        <v>2018</v>
      </c>
      <c r="F50" s="32">
        <f>F51</f>
        <v>2022</v>
      </c>
      <c r="G50" s="32">
        <f>G51</f>
        <v>2022</v>
      </c>
      <c r="H50" s="32" t="s">
        <v>157</v>
      </c>
      <c r="I50" s="32" t="s">
        <v>157</v>
      </c>
      <c r="J50" s="32">
        <f>J51</f>
        <v>0</v>
      </c>
      <c r="K50" s="44">
        <f>K51</f>
        <v>469.34513288135594</v>
      </c>
      <c r="L50" s="44">
        <f t="shared" ref="L50:X50" si="19">L51</f>
        <v>52.097309749830508</v>
      </c>
      <c r="M50" s="44">
        <f t="shared" si="19"/>
        <v>417.24782313152542</v>
      </c>
      <c r="N50" s="44">
        <f t="shared" si="19"/>
        <v>0</v>
      </c>
      <c r="O50" s="44">
        <f t="shared" si="19"/>
        <v>0</v>
      </c>
      <c r="P50" s="44">
        <f t="shared" si="19"/>
        <v>530.16999999999996</v>
      </c>
      <c r="Q50" s="44">
        <f t="shared" si="19"/>
        <v>58.848869999999998</v>
      </c>
      <c r="R50" s="44">
        <f t="shared" si="19"/>
        <v>471.32112999999998</v>
      </c>
      <c r="S50" s="44">
        <f t="shared" si="19"/>
        <v>0</v>
      </c>
      <c r="T50" s="44">
        <f t="shared" si="19"/>
        <v>0</v>
      </c>
      <c r="U50" s="32">
        <f t="shared" si="19"/>
        <v>0</v>
      </c>
      <c r="V50" s="32">
        <f t="shared" si="19"/>
        <v>0</v>
      </c>
      <c r="W50" s="32">
        <f t="shared" si="19"/>
        <v>0</v>
      </c>
      <c r="X50" s="32">
        <f t="shared" si="19"/>
        <v>0</v>
      </c>
      <c r="Y50" s="32" t="s">
        <v>157</v>
      </c>
      <c r="Z50" s="32" t="s">
        <v>157</v>
      </c>
      <c r="AA50" s="32">
        <f>AA51</f>
        <v>0</v>
      </c>
      <c r="AB50" s="32" t="s">
        <v>157</v>
      </c>
      <c r="AC50" s="40">
        <f t="shared" ref="AC50:AL50" si="20">AC51</f>
        <v>95.3</v>
      </c>
      <c r="AD50" s="40">
        <f t="shared" si="20"/>
        <v>95.3</v>
      </c>
      <c r="AE50" s="41">
        <f t="shared" si="20"/>
        <v>91.51</v>
      </c>
      <c r="AF50" s="41">
        <f t="shared" si="20"/>
        <v>130.09</v>
      </c>
      <c r="AG50" s="42">
        <f t="shared" si="20"/>
        <v>84.52</v>
      </c>
      <c r="AH50" s="42">
        <f t="shared" si="20"/>
        <v>87.73</v>
      </c>
      <c r="AI50" s="43">
        <f t="shared" si="20"/>
        <v>82.767251525423703</v>
      </c>
      <c r="AJ50" s="43">
        <f t="shared" si="20"/>
        <v>95.88</v>
      </c>
      <c r="AK50" s="44">
        <f t="shared" si="20"/>
        <v>115.24788135593222</v>
      </c>
      <c r="AL50" s="44">
        <f t="shared" si="20"/>
        <v>121.17</v>
      </c>
      <c r="AM50" s="44">
        <f t="shared" si="3"/>
        <v>469.34513288135594</v>
      </c>
      <c r="AN50" s="44">
        <f t="shared" si="3"/>
        <v>530.16999999999996</v>
      </c>
      <c r="AO50" s="32" t="s">
        <v>157</v>
      </c>
    </row>
    <row r="51" spans="1:41" ht="47.25" hidden="1" customHeight="1">
      <c r="A51" s="32" t="s">
        <v>86</v>
      </c>
      <c r="B51" s="32" t="s">
        <v>140</v>
      </c>
      <c r="C51" s="17" t="s">
        <v>37</v>
      </c>
      <c r="D51" s="32" t="s">
        <v>605</v>
      </c>
      <c r="E51" s="32">
        <v>2018</v>
      </c>
      <c r="F51" s="32">
        <v>2022</v>
      </c>
      <c r="G51" s="32">
        <v>2022</v>
      </c>
      <c r="H51" s="45" t="s">
        <v>157</v>
      </c>
      <c r="I51" s="32" t="s">
        <v>157</v>
      </c>
      <c r="J51" s="32">
        <v>0</v>
      </c>
      <c r="K51" s="44">
        <f>AM51</f>
        <v>469.34513288135594</v>
      </c>
      <c r="L51" s="44">
        <f>K51*0.111</f>
        <v>52.097309749830508</v>
      </c>
      <c r="M51" s="44">
        <f>K51*0.889</f>
        <v>417.24782313152542</v>
      </c>
      <c r="N51" s="44">
        <v>0</v>
      </c>
      <c r="O51" s="44">
        <v>0</v>
      </c>
      <c r="P51" s="44">
        <f>AN51</f>
        <v>530.16999999999996</v>
      </c>
      <c r="Q51" s="44">
        <f>P51*0.111</f>
        <v>58.848869999999998</v>
      </c>
      <c r="R51" s="44">
        <f>P51*0.889</f>
        <v>471.32112999999998</v>
      </c>
      <c r="S51" s="44">
        <v>0</v>
      </c>
      <c r="T51" s="44">
        <v>0</v>
      </c>
      <c r="U51" s="32">
        <v>0</v>
      </c>
      <c r="V51" s="32">
        <v>0</v>
      </c>
      <c r="W51" s="32">
        <v>0</v>
      </c>
      <c r="X51" s="32">
        <v>0</v>
      </c>
      <c r="Y51" s="32" t="s">
        <v>157</v>
      </c>
      <c r="Z51" s="32" t="s">
        <v>157</v>
      </c>
      <c r="AA51" s="32">
        <v>0</v>
      </c>
      <c r="AB51" s="32" t="s">
        <v>157</v>
      </c>
      <c r="AC51" s="40">
        <v>95.3</v>
      </c>
      <c r="AD51" s="40">
        <v>95.3</v>
      </c>
      <c r="AE51" s="41">
        <v>91.51</v>
      </c>
      <c r="AF51" s="41">
        <v>130.09</v>
      </c>
      <c r="AG51" s="42">
        <v>84.52</v>
      </c>
      <c r="AH51" s="42">
        <v>87.73</v>
      </c>
      <c r="AI51" s="43">
        <v>82.767251525423703</v>
      </c>
      <c r="AJ51" s="43">
        <v>95.88</v>
      </c>
      <c r="AK51" s="44">
        <v>115.24788135593222</v>
      </c>
      <c r="AL51" s="44">
        <v>121.17</v>
      </c>
      <c r="AM51" s="44">
        <f>AC51+AE51+AG51+AI51+AK51</f>
        <v>469.34513288135594</v>
      </c>
      <c r="AN51" s="44">
        <f t="shared" si="3"/>
        <v>530.16999999999996</v>
      </c>
      <c r="AO51" s="32" t="s">
        <v>157</v>
      </c>
    </row>
    <row r="52" spans="1:41" ht="47.25" customHeight="1">
      <c r="A52" s="48" t="s">
        <v>86</v>
      </c>
      <c r="B52" s="49" t="s">
        <v>164</v>
      </c>
      <c r="C52" s="48" t="s">
        <v>165</v>
      </c>
      <c r="D52" s="48" t="s">
        <v>605</v>
      </c>
      <c r="E52" s="32">
        <v>2018</v>
      </c>
      <c r="F52" s="32">
        <v>2022</v>
      </c>
      <c r="G52" s="32">
        <v>2022</v>
      </c>
      <c r="H52" s="45" t="s">
        <v>157</v>
      </c>
      <c r="I52" s="32" t="s">
        <v>157</v>
      </c>
      <c r="J52" s="32">
        <v>0</v>
      </c>
      <c r="K52" s="44">
        <f t="shared" ref="K52:K114" si="21">AM52</f>
        <v>4.5014330508474574</v>
      </c>
      <c r="L52" s="44">
        <f t="shared" ref="L52:L114" si="22">K52*0.111</f>
        <v>0.49965906864406778</v>
      </c>
      <c r="M52" s="44">
        <f t="shared" ref="M52:M114" si="23">K52*0.889</f>
        <v>4.0017739822033898</v>
      </c>
      <c r="N52" s="44">
        <v>0</v>
      </c>
      <c r="O52" s="44">
        <v>0</v>
      </c>
      <c r="P52" s="44">
        <f t="shared" ref="P52:P114" si="24">AN52</f>
        <v>4.5014330508474574</v>
      </c>
      <c r="Q52" s="44">
        <f t="shared" ref="Q52:Q114" si="25">P52*0.111</f>
        <v>0.49965906864406778</v>
      </c>
      <c r="R52" s="44">
        <f t="shared" ref="R52:R114" si="26">P52*0.889</f>
        <v>4.0017739822033898</v>
      </c>
      <c r="S52" s="44">
        <v>0</v>
      </c>
      <c r="T52" s="44">
        <v>0</v>
      </c>
      <c r="U52" s="32">
        <v>0</v>
      </c>
      <c r="V52" s="32">
        <v>0</v>
      </c>
      <c r="W52" s="32">
        <v>0</v>
      </c>
      <c r="X52" s="32">
        <v>0</v>
      </c>
      <c r="Y52" s="32" t="s">
        <v>157</v>
      </c>
      <c r="Z52" s="32" t="s">
        <v>157</v>
      </c>
      <c r="AA52" s="32">
        <v>0</v>
      </c>
      <c r="AB52" s="32" t="s">
        <v>157</v>
      </c>
      <c r="AC52" s="50">
        <f>5.311691/1.18</f>
        <v>4.5014330508474574</v>
      </c>
      <c r="AD52" s="50">
        <f>5.311691/1.18</f>
        <v>4.5014330508474574</v>
      </c>
      <c r="AE52" s="51">
        <v>0</v>
      </c>
      <c r="AF52" s="51">
        <v>0</v>
      </c>
      <c r="AG52" s="52">
        <v>0</v>
      </c>
      <c r="AH52" s="77">
        <v>0</v>
      </c>
      <c r="AI52" s="53">
        <v>0</v>
      </c>
      <c r="AJ52" s="79">
        <v>0</v>
      </c>
      <c r="AK52" s="50">
        <v>0</v>
      </c>
      <c r="AL52" s="80">
        <v>0</v>
      </c>
      <c r="AM52" s="44">
        <f t="shared" ref="AM52:AM114" si="27">AC52+AE52+AG52+AI52+AK52</f>
        <v>4.5014330508474574</v>
      </c>
      <c r="AN52" s="44">
        <f t="shared" si="3"/>
        <v>4.5014330508474574</v>
      </c>
      <c r="AO52" s="32" t="s">
        <v>157</v>
      </c>
    </row>
    <row r="53" spans="1:41" ht="47.25" customHeight="1">
      <c r="A53" s="48" t="s">
        <v>86</v>
      </c>
      <c r="B53" s="49" t="s">
        <v>166</v>
      </c>
      <c r="C53" s="48" t="s">
        <v>167</v>
      </c>
      <c r="D53" s="48" t="s">
        <v>605</v>
      </c>
      <c r="E53" s="32">
        <v>2018</v>
      </c>
      <c r="F53" s="32">
        <v>2022</v>
      </c>
      <c r="G53" s="32">
        <v>2022</v>
      </c>
      <c r="H53" s="45" t="s">
        <v>157</v>
      </c>
      <c r="I53" s="32" t="s">
        <v>157</v>
      </c>
      <c r="J53" s="32">
        <v>0</v>
      </c>
      <c r="K53" s="44">
        <f t="shared" si="21"/>
        <v>15.637288135593222</v>
      </c>
      <c r="L53" s="44">
        <f t="shared" si="22"/>
        <v>1.7357389830508476</v>
      </c>
      <c r="M53" s="44">
        <f t="shared" si="23"/>
        <v>13.901549152542374</v>
      </c>
      <c r="N53" s="44">
        <v>0</v>
      </c>
      <c r="O53" s="44">
        <v>0</v>
      </c>
      <c r="P53" s="44">
        <f t="shared" si="24"/>
        <v>15.637288135593222</v>
      </c>
      <c r="Q53" s="44">
        <f t="shared" si="25"/>
        <v>1.7357389830508476</v>
      </c>
      <c r="R53" s="44">
        <f t="shared" si="26"/>
        <v>13.901549152542374</v>
      </c>
      <c r="S53" s="44">
        <v>0</v>
      </c>
      <c r="T53" s="44">
        <v>0</v>
      </c>
      <c r="U53" s="32">
        <v>0</v>
      </c>
      <c r="V53" s="32">
        <v>0</v>
      </c>
      <c r="W53" s="32">
        <v>0</v>
      </c>
      <c r="X53" s="32">
        <v>0</v>
      </c>
      <c r="Y53" s="32" t="s">
        <v>157</v>
      </c>
      <c r="Z53" s="32" t="s">
        <v>157</v>
      </c>
      <c r="AA53" s="32">
        <v>0</v>
      </c>
      <c r="AB53" s="32" t="s">
        <v>157</v>
      </c>
      <c r="AC53" s="50">
        <f>18.452/1.18</f>
        <v>15.637288135593222</v>
      </c>
      <c r="AD53" s="50">
        <f>18.452/1.18</f>
        <v>15.637288135593222</v>
      </c>
      <c r="AE53" s="51">
        <v>0</v>
      </c>
      <c r="AF53" s="51">
        <v>0</v>
      </c>
      <c r="AG53" s="52">
        <v>0</v>
      </c>
      <c r="AH53" s="77">
        <v>0</v>
      </c>
      <c r="AI53" s="53">
        <v>0</v>
      </c>
      <c r="AJ53" s="79">
        <v>0</v>
      </c>
      <c r="AK53" s="50">
        <v>0</v>
      </c>
      <c r="AL53" s="80">
        <v>0</v>
      </c>
      <c r="AM53" s="44">
        <f t="shared" si="27"/>
        <v>15.637288135593222</v>
      </c>
      <c r="AN53" s="44">
        <f t="shared" si="3"/>
        <v>15.637288135593222</v>
      </c>
      <c r="AO53" s="32" t="s">
        <v>157</v>
      </c>
    </row>
    <row r="54" spans="1:41" ht="47.25" customHeight="1">
      <c r="A54" s="48" t="s">
        <v>86</v>
      </c>
      <c r="B54" s="49" t="s">
        <v>168</v>
      </c>
      <c r="C54" s="48" t="s">
        <v>169</v>
      </c>
      <c r="D54" s="48" t="s">
        <v>605</v>
      </c>
      <c r="E54" s="32">
        <v>2018</v>
      </c>
      <c r="F54" s="32">
        <v>2022</v>
      </c>
      <c r="G54" s="32">
        <v>2022</v>
      </c>
      <c r="H54" s="45" t="s">
        <v>157</v>
      </c>
      <c r="I54" s="32" t="s">
        <v>157</v>
      </c>
      <c r="J54" s="32">
        <v>0</v>
      </c>
      <c r="K54" s="44">
        <f t="shared" si="21"/>
        <v>20.262711864406782</v>
      </c>
      <c r="L54" s="44">
        <f t="shared" si="22"/>
        <v>2.2491610169491527</v>
      </c>
      <c r="M54" s="44">
        <f t="shared" si="23"/>
        <v>18.01355084745763</v>
      </c>
      <c r="N54" s="44">
        <v>0</v>
      </c>
      <c r="O54" s="44">
        <v>0</v>
      </c>
      <c r="P54" s="44">
        <f t="shared" si="24"/>
        <v>20.262711864406782</v>
      </c>
      <c r="Q54" s="44">
        <f t="shared" si="25"/>
        <v>2.2491610169491527</v>
      </c>
      <c r="R54" s="44">
        <f t="shared" si="26"/>
        <v>18.01355084745763</v>
      </c>
      <c r="S54" s="44">
        <v>0</v>
      </c>
      <c r="T54" s="44">
        <v>0</v>
      </c>
      <c r="U54" s="32">
        <v>0</v>
      </c>
      <c r="V54" s="32">
        <v>0</v>
      </c>
      <c r="W54" s="32">
        <v>0</v>
      </c>
      <c r="X54" s="32">
        <v>0</v>
      </c>
      <c r="Y54" s="32" t="s">
        <v>157</v>
      </c>
      <c r="Z54" s="32" t="s">
        <v>157</v>
      </c>
      <c r="AA54" s="32">
        <v>0</v>
      </c>
      <c r="AB54" s="32" t="s">
        <v>157</v>
      </c>
      <c r="AC54" s="50">
        <f>23.91/1.18</f>
        <v>20.262711864406782</v>
      </c>
      <c r="AD54" s="50">
        <f>23.91/1.18</f>
        <v>20.262711864406782</v>
      </c>
      <c r="AE54" s="51">
        <v>0</v>
      </c>
      <c r="AF54" s="51">
        <v>0</v>
      </c>
      <c r="AG54" s="52">
        <v>0</v>
      </c>
      <c r="AH54" s="77">
        <v>0</v>
      </c>
      <c r="AI54" s="53">
        <v>0</v>
      </c>
      <c r="AJ54" s="79">
        <v>0</v>
      </c>
      <c r="AK54" s="50">
        <v>0</v>
      </c>
      <c r="AL54" s="80">
        <v>0</v>
      </c>
      <c r="AM54" s="44">
        <f t="shared" si="27"/>
        <v>20.262711864406782</v>
      </c>
      <c r="AN54" s="44">
        <f t="shared" si="3"/>
        <v>20.262711864406782</v>
      </c>
      <c r="AO54" s="32" t="s">
        <v>157</v>
      </c>
    </row>
    <row r="55" spans="1:41" ht="47.25" customHeight="1">
      <c r="A55" s="48" t="s">
        <v>86</v>
      </c>
      <c r="B55" s="49" t="s">
        <v>170</v>
      </c>
      <c r="C55" s="48" t="s">
        <v>171</v>
      </c>
      <c r="D55" s="48" t="s">
        <v>605</v>
      </c>
      <c r="E55" s="32">
        <v>2018</v>
      </c>
      <c r="F55" s="32">
        <v>2022</v>
      </c>
      <c r="G55" s="32">
        <v>2022</v>
      </c>
      <c r="H55" s="45" t="s">
        <v>157</v>
      </c>
      <c r="I55" s="32" t="s">
        <v>157</v>
      </c>
      <c r="J55" s="32">
        <v>0</v>
      </c>
      <c r="K55" s="44">
        <f t="shared" si="21"/>
        <v>4.7516949152542374</v>
      </c>
      <c r="L55" s="44">
        <f t="shared" si="22"/>
        <v>0.52743813559322039</v>
      </c>
      <c r="M55" s="44">
        <f t="shared" si="23"/>
        <v>4.2242567796610171</v>
      </c>
      <c r="N55" s="44">
        <v>0</v>
      </c>
      <c r="O55" s="44">
        <v>0</v>
      </c>
      <c r="P55" s="44">
        <f t="shared" si="24"/>
        <v>4.7516949152542374</v>
      </c>
      <c r="Q55" s="44">
        <f t="shared" si="25"/>
        <v>0.52743813559322039</v>
      </c>
      <c r="R55" s="44">
        <f t="shared" si="26"/>
        <v>4.2242567796610171</v>
      </c>
      <c r="S55" s="44">
        <v>0</v>
      </c>
      <c r="T55" s="44">
        <v>0</v>
      </c>
      <c r="U55" s="32">
        <v>0</v>
      </c>
      <c r="V55" s="32">
        <v>0</v>
      </c>
      <c r="W55" s="32">
        <v>0</v>
      </c>
      <c r="X55" s="32">
        <v>0</v>
      </c>
      <c r="Y55" s="32" t="s">
        <v>157</v>
      </c>
      <c r="Z55" s="32" t="s">
        <v>157</v>
      </c>
      <c r="AA55" s="32">
        <v>0</v>
      </c>
      <c r="AB55" s="32" t="s">
        <v>157</v>
      </c>
      <c r="AC55" s="50">
        <f>5.607/1.18</f>
        <v>4.7516949152542374</v>
      </c>
      <c r="AD55" s="50">
        <f>5.607/1.18</f>
        <v>4.7516949152542374</v>
      </c>
      <c r="AE55" s="51">
        <v>0</v>
      </c>
      <c r="AF55" s="51">
        <v>0</v>
      </c>
      <c r="AG55" s="52">
        <v>0</v>
      </c>
      <c r="AH55" s="77">
        <v>0</v>
      </c>
      <c r="AI55" s="53">
        <v>0</v>
      </c>
      <c r="AJ55" s="79">
        <v>0</v>
      </c>
      <c r="AK55" s="50">
        <v>0</v>
      </c>
      <c r="AL55" s="80">
        <v>0</v>
      </c>
      <c r="AM55" s="44">
        <f t="shared" si="27"/>
        <v>4.7516949152542374</v>
      </c>
      <c r="AN55" s="44">
        <f t="shared" si="3"/>
        <v>4.7516949152542374</v>
      </c>
      <c r="AO55" s="32" t="s">
        <v>157</v>
      </c>
    </row>
    <row r="56" spans="1:41" ht="47.25" customHeight="1">
      <c r="A56" s="48" t="s">
        <v>86</v>
      </c>
      <c r="B56" s="49" t="s">
        <v>172</v>
      </c>
      <c r="C56" s="48" t="s">
        <v>173</v>
      </c>
      <c r="D56" s="48" t="s">
        <v>605</v>
      </c>
      <c r="E56" s="32">
        <v>2018</v>
      </c>
      <c r="F56" s="32">
        <v>2022</v>
      </c>
      <c r="G56" s="32">
        <v>2022</v>
      </c>
      <c r="H56" s="45" t="s">
        <v>157</v>
      </c>
      <c r="I56" s="32" t="s">
        <v>157</v>
      </c>
      <c r="J56" s="32">
        <v>0</v>
      </c>
      <c r="K56" s="44">
        <f t="shared" si="21"/>
        <v>4.0889830508474576</v>
      </c>
      <c r="L56" s="44">
        <f t="shared" si="22"/>
        <v>0.45387711864406782</v>
      </c>
      <c r="M56" s="44">
        <f t="shared" si="23"/>
        <v>3.6351059322033898</v>
      </c>
      <c r="N56" s="44">
        <v>0</v>
      </c>
      <c r="O56" s="44">
        <v>0</v>
      </c>
      <c r="P56" s="44">
        <f t="shared" si="24"/>
        <v>4.0889830508474576</v>
      </c>
      <c r="Q56" s="44">
        <f t="shared" si="25"/>
        <v>0.45387711864406782</v>
      </c>
      <c r="R56" s="44">
        <f t="shared" si="26"/>
        <v>3.6351059322033898</v>
      </c>
      <c r="S56" s="44">
        <v>0</v>
      </c>
      <c r="T56" s="44">
        <v>0</v>
      </c>
      <c r="U56" s="32">
        <v>0</v>
      </c>
      <c r="V56" s="32">
        <v>0</v>
      </c>
      <c r="W56" s="32">
        <v>0</v>
      </c>
      <c r="X56" s="32">
        <v>0</v>
      </c>
      <c r="Y56" s="32" t="s">
        <v>157</v>
      </c>
      <c r="Z56" s="32" t="s">
        <v>157</v>
      </c>
      <c r="AA56" s="32">
        <v>0</v>
      </c>
      <c r="AB56" s="32" t="s">
        <v>157</v>
      </c>
      <c r="AC56" s="50">
        <f>4.825/1.18</f>
        <v>4.0889830508474576</v>
      </c>
      <c r="AD56" s="50">
        <f>4.825/1.18</f>
        <v>4.0889830508474576</v>
      </c>
      <c r="AE56" s="51">
        <v>0</v>
      </c>
      <c r="AF56" s="51">
        <v>0</v>
      </c>
      <c r="AG56" s="52">
        <v>0</v>
      </c>
      <c r="AH56" s="77">
        <v>0</v>
      </c>
      <c r="AI56" s="53">
        <v>0</v>
      </c>
      <c r="AJ56" s="79">
        <v>0</v>
      </c>
      <c r="AK56" s="50">
        <v>0</v>
      </c>
      <c r="AL56" s="80">
        <v>0</v>
      </c>
      <c r="AM56" s="44">
        <f t="shared" si="27"/>
        <v>4.0889830508474576</v>
      </c>
      <c r="AN56" s="44">
        <f t="shared" si="3"/>
        <v>4.0889830508474576</v>
      </c>
      <c r="AO56" s="32" t="s">
        <v>157</v>
      </c>
    </row>
    <row r="57" spans="1:41" ht="47.25" customHeight="1">
      <c r="A57" s="48" t="s">
        <v>86</v>
      </c>
      <c r="B57" s="49" t="s">
        <v>174</v>
      </c>
      <c r="C57" s="48" t="s">
        <v>175</v>
      </c>
      <c r="D57" s="48" t="s">
        <v>605</v>
      </c>
      <c r="E57" s="32">
        <v>2018</v>
      </c>
      <c r="F57" s="32">
        <v>2022</v>
      </c>
      <c r="G57" s="32">
        <v>2022</v>
      </c>
      <c r="H57" s="45" t="s">
        <v>157</v>
      </c>
      <c r="I57" s="32" t="s">
        <v>157</v>
      </c>
      <c r="J57" s="32">
        <v>0</v>
      </c>
      <c r="K57" s="44">
        <f t="shared" si="21"/>
        <v>13.385593220339</v>
      </c>
      <c r="L57" s="44">
        <f t="shared" si="22"/>
        <v>1.485800847457629</v>
      </c>
      <c r="M57" s="44">
        <f t="shared" si="23"/>
        <v>11.899792372881372</v>
      </c>
      <c r="N57" s="44">
        <v>0</v>
      </c>
      <c r="O57" s="44">
        <v>0</v>
      </c>
      <c r="P57" s="44">
        <f t="shared" si="24"/>
        <v>14.344166666666668</v>
      </c>
      <c r="Q57" s="44">
        <f t="shared" si="25"/>
        <v>1.5922025000000002</v>
      </c>
      <c r="R57" s="44">
        <f t="shared" si="26"/>
        <v>12.751964166666667</v>
      </c>
      <c r="S57" s="44">
        <v>0</v>
      </c>
      <c r="T57" s="44">
        <v>0</v>
      </c>
      <c r="U57" s="32">
        <v>0</v>
      </c>
      <c r="V57" s="32">
        <v>0</v>
      </c>
      <c r="W57" s="32">
        <v>0</v>
      </c>
      <c r="X57" s="32">
        <v>0</v>
      </c>
      <c r="Y57" s="32" t="s">
        <v>157</v>
      </c>
      <c r="Z57" s="32" t="s">
        <v>157</v>
      </c>
      <c r="AA57" s="32">
        <v>0</v>
      </c>
      <c r="AB57" s="32" t="s">
        <v>157</v>
      </c>
      <c r="AC57" s="50">
        <v>0</v>
      </c>
      <c r="AD57" s="50">
        <v>0</v>
      </c>
      <c r="AE57" s="51">
        <f>16.0627118644068/1.2</f>
        <v>13.385593220339</v>
      </c>
      <c r="AF57" s="51">
        <f>17.213/1.2</f>
        <v>14.344166666666668</v>
      </c>
      <c r="AG57" s="52">
        <v>0</v>
      </c>
      <c r="AH57" s="77">
        <v>0</v>
      </c>
      <c r="AI57" s="53">
        <v>0</v>
      </c>
      <c r="AJ57" s="79">
        <v>0</v>
      </c>
      <c r="AK57" s="50">
        <v>0</v>
      </c>
      <c r="AL57" s="80">
        <v>0</v>
      </c>
      <c r="AM57" s="44">
        <f t="shared" si="27"/>
        <v>13.385593220339</v>
      </c>
      <c r="AN57" s="44">
        <f t="shared" si="3"/>
        <v>14.344166666666668</v>
      </c>
      <c r="AO57" s="32" t="s">
        <v>157</v>
      </c>
    </row>
    <row r="58" spans="1:41" ht="47.25" customHeight="1">
      <c r="A58" s="48" t="s">
        <v>86</v>
      </c>
      <c r="B58" s="49" t="s">
        <v>176</v>
      </c>
      <c r="C58" s="48" t="s">
        <v>177</v>
      </c>
      <c r="D58" s="48" t="s">
        <v>605</v>
      </c>
      <c r="E58" s="32">
        <v>2018</v>
      </c>
      <c r="F58" s="32">
        <v>2022</v>
      </c>
      <c r="G58" s="32">
        <v>2022</v>
      </c>
      <c r="H58" s="45" t="s">
        <v>157</v>
      </c>
      <c r="I58" s="32" t="s">
        <v>157</v>
      </c>
      <c r="J58" s="32">
        <v>0</v>
      </c>
      <c r="K58" s="44">
        <f t="shared" si="21"/>
        <v>14.872881355932169</v>
      </c>
      <c r="L58" s="44">
        <f t="shared" si="22"/>
        <v>1.6508898305084707</v>
      </c>
      <c r="M58" s="44">
        <f t="shared" si="23"/>
        <v>13.221991525423698</v>
      </c>
      <c r="N58" s="44">
        <v>0</v>
      </c>
      <c r="O58" s="44">
        <v>0</v>
      </c>
      <c r="P58" s="44">
        <f t="shared" si="24"/>
        <v>14.34</v>
      </c>
      <c r="Q58" s="44">
        <f t="shared" si="25"/>
        <v>1.5917399999999999</v>
      </c>
      <c r="R58" s="44">
        <f t="shared" si="26"/>
        <v>12.74826</v>
      </c>
      <c r="S58" s="44">
        <v>0</v>
      </c>
      <c r="T58" s="44">
        <v>0</v>
      </c>
      <c r="U58" s="32">
        <v>0</v>
      </c>
      <c r="V58" s="32">
        <v>0</v>
      </c>
      <c r="W58" s="32">
        <v>0</v>
      </c>
      <c r="X58" s="32">
        <v>0</v>
      </c>
      <c r="Y58" s="32" t="s">
        <v>157</v>
      </c>
      <c r="Z58" s="32" t="s">
        <v>157</v>
      </c>
      <c r="AA58" s="32">
        <v>0</v>
      </c>
      <c r="AB58" s="32" t="s">
        <v>157</v>
      </c>
      <c r="AC58" s="50">
        <v>0</v>
      </c>
      <c r="AD58" s="50">
        <v>0</v>
      </c>
      <c r="AE58" s="51">
        <f>17.8474576271186/1.2</f>
        <v>14.872881355932169</v>
      </c>
      <c r="AF58" s="51">
        <f>17.208/1.2</f>
        <v>14.34</v>
      </c>
      <c r="AG58" s="52">
        <v>0</v>
      </c>
      <c r="AH58" s="77">
        <v>0</v>
      </c>
      <c r="AI58" s="53">
        <v>0</v>
      </c>
      <c r="AJ58" s="79">
        <v>0</v>
      </c>
      <c r="AK58" s="50">
        <v>0</v>
      </c>
      <c r="AL58" s="80">
        <v>0</v>
      </c>
      <c r="AM58" s="44">
        <f t="shared" si="27"/>
        <v>14.872881355932169</v>
      </c>
      <c r="AN58" s="44">
        <f t="shared" si="3"/>
        <v>14.34</v>
      </c>
      <c r="AO58" s="32" t="s">
        <v>157</v>
      </c>
    </row>
    <row r="59" spans="1:41" ht="47.25" customHeight="1">
      <c r="A59" s="48" t="s">
        <v>86</v>
      </c>
      <c r="B59" s="49" t="s">
        <v>178</v>
      </c>
      <c r="C59" s="48" t="s">
        <v>179</v>
      </c>
      <c r="D59" s="48" t="s">
        <v>605</v>
      </c>
      <c r="E59" s="32">
        <v>2018</v>
      </c>
      <c r="F59" s="32">
        <v>2022</v>
      </c>
      <c r="G59" s="32">
        <v>2022</v>
      </c>
      <c r="H59" s="45" t="s">
        <v>157</v>
      </c>
      <c r="I59" s="32" t="s">
        <v>157</v>
      </c>
      <c r="J59" s="32">
        <v>0</v>
      </c>
      <c r="K59" s="44">
        <f t="shared" si="21"/>
        <v>3.9661016949152583</v>
      </c>
      <c r="L59" s="44">
        <f t="shared" si="22"/>
        <v>0.44023728813559371</v>
      </c>
      <c r="M59" s="44">
        <f t="shared" si="23"/>
        <v>3.5258644067796645</v>
      </c>
      <c r="N59" s="44">
        <v>0</v>
      </c>
      <c r="O59" s="44">
        <v>0</v>
      </c>
      <c r="P59" s="44">
        <f t="shared" si="24"/>
        <v>3.5419239583333337</v>
      </c>
      <c r="Q59" s="44">
        <f t="shared" si="25"/>
        <v>0.39315355937500007</v>
      </c>
      <c r="R59" s="44">
        <f t="shared" si="26"/>
        <v>3.1487703989583338</v>
      </c>
      <c r="S59" s="44">
        <v>0</v>
      </c>
      <c r="T59" s="44">
        <v>0</v>
      </c>
      <c r="U59" s="32">
        <v>0</v>
      </c>
      <c r="V59" s="32">
        <v>0</v>
      </c>
      <c r="W59" s="32">
        <v>0</v>
      </c>
      <c r="X59" s="32">
        <v>0</v>
      </c>
      <c r="Y59" s="32" t="s">
        <v>157</v>
      </c>
      <c r="Z59" s="32" t="s">
        <v>157</v>
      </c>
      <c r="AA59" s="32">
        <v>0</v>
      </c>
      <c r="AB59" s="32" t="s">
        <v>157</v>
      </c>
      <c r="AC59" s="50">
        <v>0</v>
      </c>
      <c r="AD59" s="50">
        <v>0</v>
      </c>
      <c r="AE59" s="51">
        <f>4.75932203389831/1.2</f>
        <v>3.9661016949152583</v>
      </c>
      <c r="AF59" s="51">
        <f>4.25030875/1.2</f>
        <v>3.5419239583333337</v>
      </c>
      <c r="AG59" s="52">
        <v>0</v>
      </c>
      <c r="AH59" s="77">
        <v>0</v>
      </c>
      <c r="AI59" s="53">
        <v>0</v>
      </c>
      <c r="AJ59" s="79">
        <v>0</v>
      </c>
      <c r="AK59" s="50">
        <v>0</v>
      </c>
      <c r="AL59" s="80">
        <v>0</v>
      </c>
      <c r="AM59" s="44">
        <f t="shared" si="27"/>
        <v>3.9661016949152583</v>
      </c>
      <c r="AN59" s="44">
        <f t="shared" si="3"/>
        <v>3.5419239583333337</v>
      </c>
      <c r="AO59" s="32" t="s">
        <v>157</v>
      </c>
    </row>
    <row r="60" spans="1:41" ht="47.25" customHeight="1">
      <c r="A60" s="48" t="s">
        <v>86</v>
      </c>
      <c r="B60" s="49" t="s">
        <v>180</v>
      </c>
      <c r="C60" s="48" t="s">
        <v>181</v>
      </c>
      <c r="D60" s="48" t="s">
        <v>605</v>
      </c>
      <c r="E60" s="32">
        <v>2018</v>
      </c>
      <c r="F60" s="32">
        <v>2022</v>
      </c>
      <c r="G60" s="32">
        <v>2022</v>
      </c>
      <c r="H60" s="45" t="s">
        <v>157</v>
      </c>
      <c r="I60" s="32" t="s">
        <v>157</v>
      </c>
      <c r="J60" s="32">
        <v>0</v>
      </c>
      <c r="K60" s="44">
        <f t="shared" si="21"/>
        <v>13.385593220339</v>
      </c>
      <c r="L60" s="44">
        <f t="shared" si="22"/>
        <v>1.485800847457629</v>
      </c>
      <c r="M60" s="44">
        <f t="shared" si="23"/>
        <v>11.899792372881372</v>
      </c>
      <c r="N60" s="44">
        <v>0</v>
      </c>
      <c r="O60" s="44">
        <v>0</v>
      </c>
      <c r="P60" s="44">
        <f t="shared" si="24"/>
        <v>14.131666666666666</v>
      </c>
      <c r="Q60" s="44">
        <f t="shared" si="25"/>
        <v>1.5686149999999999</v>
      </c>
      <c r="R60" s="44">
        <f t="shared" si="26"/>
        <v>12.563051666666667</v>
      </c>
      <c r="S60" s="44">
        <v>0</v>
      </c>
      <c r="T60" s="44">
        <v>0</v>
      </c>
      <c r="U60" s="32">
        <v>0</v>
      </c>
      <c r="V60" s="32">
        <v>0</v>
      </c>
      <c r="W60" s="32">
        <v>0</v>
      </c>
      <c r="X60" s="32">
        <v>0</v>
      </c>
      <c r="Y60" s="32" t="s">
        <v>157</v>
      </c>
      <c r="Z60" s="32" t="s">
        <v>157</v>
      </c>
      <c r="AA60" s="32">
        <v>0</v>
      </c>
      <c r="AB60" s="32" t="s">
        <v>157</v>
      </c>
      <c r="AC60" s="50">
        <v>0</v>
      </c>
      <c r="AD60" s="50">
        <v>0</v>
      </c>
      <c r="AE60" s="51">
        <f>16.0627118644068/1.2</f>
        <v>13.385593220339</v>
      </c>
      <c r="AF60" s="51">
        <f>16.958/1.2</f>
        <v>14.131666666666666</v>
      </c>
      <c r="AG60" s="52">
        <v>0</v>
      </c>
      <c r="AH60" s="77">
        <v>0</v>
      </c>
      <c r="AI60" s="53">
        <v>0</v>
      </c>
      <c r="AJ60" s="79">
        <v>0</v>
      </c>
      <c r="AK60" s="50">
        <v>0</v>
      </c>
      <c r="AL60" s="80">
        <v>0</v>
      </c>
      <c r="AM60" s="44">
        <f t="shared" si="27"/>
        <v>13.385593220339</v>
      </c>
      <c r="AN60" s="44">
        <f t="shared" si="3"/>
        <v>14.131666666666666</v>
      </c>
      <c r="AO60" s="32" t="s">
        <v>157</v>
      </c>
    </row>
    <row r="61" spans="1:41" ht="47.25" customHeight="1">
      <c r="A61" s="48" t="s">
        <v>86</v>
      </c>
      <c r="B61" s="49" t="s">
        <v>182</v>
      </c>
      <c r="C61" s="48" t="s">
        <v>183</v>
      </c>
      <c r="D61" s="48" t="s">
        <v>605</v>
      </c>
      <c r="E61" s="32">
        <v>2018</v>
      </c>
      <c r="F61" s="32">
        <v>2022</v>
      </c>
      <c r="G61" s="32">
        <v>2022</v>
      </c>
      <c r="H61" s="45" t="s">
        <v>157</v>
      </c>
      <c r="I61" s="32" t="s">
        <v>157</v>
      </c>
      <c r="J61" s="32">
        <v>0</v>
      </c>
      <c r="K61" s="44">
        <f t="shared" si="21"/>
        <v>3.9661016949152583</v>
      </c>
      <c r="L61" s="44">
        <f t="shared" si="22"/>
        <v>0.44023728813559371</v>
      </c>
      <c r="M61" s="44">
        <f t="shared" si="23"/>
        <v>3.5258644067796645</v>
      </c>
      <c r="N61" s="44">
        <v>0</v>
      </c>
      <c r="O61" s="44">
        <v>0</v>
      </c>
      <c r="P61" s="44">
        <f t="shared" si="24"/>
        <v>2.6555412166666668</v>
      </c>
      <c r="Q61" s="44">
        <f t="shared" si="25"/>
        <v>0.29476507504999999</v>
      </c>
      <c r="R61" s="44">
        <f t="shared" si="26"/>
        <v>2.3607761416166668</v>
      </c>
      <c r="S61" s="44">
        <v>0</v>
      </c>
      <c r="T61" s="44">
        <v>0</v>
      </c>
      <c r="U61" s="32">
        <v>0</v>
      </c>
      <c r="V61" s="32">
        <v>0</v>
      </c>
      <c r="W61" s="32">
        <v>0</v>
      </c>
      <c r="X61" s="32">
        <v>0</v>
      </c>
      <c r="Y61" s="32" t="s">
        <v>157</v>
      </c>
      <c r="Z61" s="32" t="s">
        <v>157</v>
      </c>
      <c r="AA61" s="32">
        <v>0</v>
      </c>
      <c r="AB61" s="32" t="s">
        <v>157</v>
      </c>
      <c r="AC61" s="50">
        <v>0</v>
      </c>
      <c r="AD61" s="50">
        <v>0</v>
      </c>
      <c r="AE61" s="51">
        <f>4.75932203389831/1.2</f>
        <v>3.9661016949152583</v>
      </c>
      <c r="AF61" s="51">
        <f>3.18664946/1.2</f>
        <v>2.6555412166666668</v>
      </c>
      <c r="AG61" s="52">
        <v>0</v>
      </c>
      <c r="AH61" s="77">
        <v>0</v>
      </c>
      <c r="AI61" s="53">
        <v>0</v>
      </c>
      <c r="AJ61" s="79">
        <v>0</v>
      </c>
      <c r="AK61" s="50">
        <v>0</v>
      </c>
      <c r="AL61" s="80">
        <v>0</v>
      </c>
      <c r="AM61" s="44">
        <f t="shared" si="27"/>
        <v>3.9661016949152583</v>
      </c>
      <c r="AN61" s="44">
        <f t="shared" si="3"/>
        <v>2.6555412166666668</v>
      </c>
      <c r="AO61" s="32" t="s">
        <v>157</v>
      </c>
    </row>
    <row r="62" spans="1:41" ht="47.25" customHeight="1">
      <c r="A62" s="48" t="s">
        <v>86</v>
      </c>
      <c r="B62" s="49" t="s">
        <v>184</v>
      </c>
      <c r="C62" s="48" t="s">
        <v>185</v>
      </c>
      <c r="D62" s="48" t="s">
        <v>605</v>
      </c>
      <c r="E62" s="32">
        <v>2018</v>
      </c>
      <c r="F62" s="32">
        <v>2022</v>
      </c>
      <c r="G62" s="32">
        <v>2022</v>
      </c>
      <c r="H62" s="45" t="s">
        <v>157</v>
      </c>
      <c r="I62" s="32" t="s">
        <v>157</v>
      </c>
      <c r="J62" s="32">
        <v>0</v>
      </c>
      <c r="K62" s="44">
        <f t="shared" si="21"/>
        <v>14.733050847457667</v>
      </c>
      <c r="L62" s="44">
        <f t="shared" si="22"/>
        <v>1.635368644067801</v>
      </c>
      <c r="M62" s="44">
        <f t="shared" si="23"/>
        <v>13.097682203389866</v>
      </c>
      <c r="N62" s="44">
        <v>0</v>
      </c>
      <c r="O62" s="44">
        <v>0</v>
      </c>
      <c r="P62" s="44">
        <f t="shared" si="24"/>
        <v>14.733050847457667</v>
      </c>
      <c r="Q62" s="44">
        <f t="shared" si="25"/>
        <v>1.635368644067801</v>
      </c>
      <c r="R62" s="44">
        <f t="shared" si="26"/>
        <v>13.097682203389866</v>
      </c>
      <c r="S62" s="44">
        <v>0</v>
      </c>
      <c r="T62" s="44">
        <v>0</v>
      </c>
      <c r="U62" s="32">
        <v>0</v>
      </c>
      <c r="V62" s="32">
        <v>0</v>
      </c>
      <c r="W62" s="32">
        <v>0</v>
      </c>
      <c r="X62" s="32">
        <v>0</v>
      </c>
      <c r="Y62" s="32" t="s">
        <v>157</v>
      </c>
      <c r="Z62" s="32" t="s">
        <v>157</v>
      </c>
      <c r="AA62" s="32">
        <v>0</v>
      </c>
      <c r="AB62" s="32" t="s">
        <v>157</v>
      </c>
      <c r="AC62" s="50">
        <v>0</v>
      </c>
      <c r="AD62" s="50">
        <v>0</v>
      </c>
      <c r="AE62" s="51">
        <v>0</v>
      </c>
      <c r="AF62" s="51">
        <v>0</v>
      </c>
      <c r="AG62" s="52">
        <f>17.6796610169492/1.2</f>
        <v>14.733050847457667</v>
      </c>
      <c r="AH62" s="77">
        <f>(17.6796610169492/1.2*1.06)/1.06</f>
        <v>14.733050847457667</v>
      </c>
      <c r="AI62" s="53">
        <v>0</v>
      </c>
      <c r="AJ62" s="79">
        <v>0</v>
      </c>
      <c r="AK62" s="50">
        <v>0</v>
      </c>
      <c r="AL62" s="80">
        <v>0</v>
      </c>
      <c r="AM62" s="44">
        <f t="shared" si="27"/>
        <v>14.733050847457667</v>
      </c>
      <c r="AN62" s="44">
        <f t="shared" si="3"/>
        <v>14.733050847457667</v>
      </c>
      <c r="AO62" s="32" t="s">
        <v>157</v>
      </c>
    </row>
    <row r="63" spans="1:41" ht="47.25" customHeight="1">
      <c r="A63" s="48" t="s">
        <v>86</v>
      </c>
      <c r="B63" s="49" t="s">
        <v>186</v>
      </c>
      <c r="C63" s="48" t="s">
        <v>187</v>
      </c>
      <c r="D63" s="48" t="s">
        <v>605</v>
      </c>
      <c r="E63" s="32">
        <v>2018</v>
      </c>
      <c r="F63" s="32">
        <v>2022</v>
      </c>
      <c r="G63" s="32">
        <v>2022</v>
      </c>
      <c r="H63" s="45" t="s">
        <v>157</v>
      </c>
      <c r="I63" s="32" t="s">
        <v>157</v>
      </c>
      <c r="J63" s="32">
        <v>0</v>
      </c>
      <c r="K63" s="44">
        <f t="shared" si="21"/>
        <v>17.059322033898333</v>
      </c>
      <c r="L63" s="44">
        <f t="shared" si="22"/>
        <v>1.8935847457627151</v>
      </c>
      <c r="M63" s="44">
        <f t="shared" si="23"/>
        <v>15.165737288135618</v>
      </c>
      <c r="N63" s="44">
        <v>0</v>
      </c>
      <c r="O63" s="44">
        <v>0</v>
      </c>
      <c r="P63" s="44">
        <f t="shared" si="24"/>
        <v>17.059322033898333</v>
      </c>
      <c r="Q63" s="44">
        <f t="shared" si="25"/>
        <v>1.8935847457627151</v>
      </c>
      <c r="R63" s="44">
        <f t="shared" si="26"/>
        <v>15.165737288135618</v>
      </c>
      <c r="S63" s="44">
        <v>0</v>
      </c>
      <c r="T63" s="44">
        <v>0</v>
      </c>
      <c r="U63" s="32">
        <v>0</v>
      </c>
      <c r="V63" s="32">
        <v>0</v>
      </c>
      <c r="W63" s="32">
        <v>0</v>
      </c>
      <c r="X63" s="32">
        <v>0</v>
      </c>
      <c r="Y63" s="32" t="s">
        <v>157</v>
      </c>
      <c r="Z63" s="32" t="s">
        <v>157</v>
      </c>
      <c r="AA63" s="32">
        <v>0</v>
      </c>
      <c r="AB63" s="32" t="s">
        <v>157</v>
      </c>
      <c r="AC63" s="50">
        <v>0</v>
      </c>
      <c r="AD63" s="50">
        <v>0</v>
      </c>
      <c r="AE63" s="51">
        <v>0</v>
      </c>
      <c r="AF63" s="51">
        <v>0</v>
      </c>
      <c r="AG63" s="52">
        <f>20.471186440678/1.2</f>
        <v>17.059322033898333</v>
      </c>
      <c r="AH63" s="77">
        <f>(20.471186440678/1.2*1.06)/1.06</f>
        <v>17.059322033898333</v>
      </c>
      <c r="AI63" s="53">
        <v>0</v>
      </c>
      <c r="AJ63" s="79">
        <v>0</v>
      </c>
      <c r="AK63" s="50">
        <v>0</v>
      </c>
      <c r="AL63" s="80">
        <v>0</v>
      </c>
      <c r="AM63" s="44">
        <f t="shared" si="27"/>
        <v>17.059322033898333</v>
      </c>
      <c r="AN63" s="44">
        <f t="shared" si="3"/>
        <v>17.059322033898333</v>
      </c>
      <c r="AO63" s="32" t="s">
        <v>157</v>
      </c>
    </row>
    <row r="64" spans="1:41" ht="47.25" customHeight="1">
      <c r="A64" s="48" t="s">
        <v>86</v>
      </c>
      <c r="B64" s="49" t="s">
        <v>188</v>
      </c>
      <c r="C64" s="48" t="s">
        <v>189</v>
      </c>
      <c r="D64" s="48" t="s">
        <v>605</v>
      </c>
      <c r="E64" s="32">
        <v>2018</v>
      </c>
      <c r="F64" s="32">
        <v>2022</v>
      </c>
      <c r="G64" s="32">
        <v>2022</v>
      </c>
      <c r="H64" s="45" t="s">
        <v>157</v>
      </c>
      <c r="I64" s="32" t="s">
        <v>157</v>
      </c>
      <c r="J64" s="32">
        <v>0</v>
      </c>
      <c r="K64" s="44">
        <f t="shared" si="21"/>
        <v>13.957627118644085</v>
      </c>
      <c r="L64" s="44">
        <f t="shared" si="22"/>
        <v>1.5492966101694934</v>
      </c>
      <c r="M64" s="44">
        <f t="shared" si="23"/>
        <v>12.408330508474592</v>
      </c>
      <c r="N64" s="44">
        <v>0</v>
      </c>
      <c r="O64" s="44">
        <v>0</v>
      </c>
      <c r="P64" s="44">
        <f t="shared" si="24"/>
        <v>13.957627118644085</v>
      </c>
      <c r="Q64" s="44">
        <f t="shared" si="25"/>
        <v>1.5492966101694934</v>
      </c>
      <c r="R64" s="44">
        <f t="shared" si="26"/>
        <v>12.408330508474592</v>
      </c>
      <c r="S64" s="44">
        <v>0</v>
      </c>
      <c r="T64" s="44">
        <v>0</v>
      </c>
      <c r="U64" s="32">
        <v>0</v>
      </c>
      <c r="V64" s="32">
        <v>0</v>
      </c>
      <c r="W64" s="32">
        <v>0</v>
      </c>
      <c r="X64" s="32">
        <v>0</v>
      </c>
      <c r="Y64" s="32" t="s">
        <v>157</v>
      </c>
      <c r="Z64" s="32" t="s">
        <v>157</v>
      </c>
      <c r="AA64" s="32">
        <v>0</v>
      </c>
      <c r="AB64" s="32" t="s">
        <v>157</v>
      </c>
      <c r="AC64" s="50">
        <v>0</v>
      </c>
      <c r="AD64" s="50">
        <v>0</v>
      </c>
      <c r="AE64" s="51">
        <v>0</v>
      </c>
      <c r="AF64" s="51">
        <v>0</v>
      </c>
      <c r="AG64" s="52">
        <f>16.7491525423729/1.2</f>
        <v>13.957627118644085</v>
      </c>
      <c r="AH64" s="77">
        <f>(16.7491525423729/1.2*1.06)/1.06</f>
        <v>13.957627118644085</v>
      </c>
      <c r="AI64" s="53">
        <v>0</v>
      </c>
      <c r="AJ64" s="79">
        <v>0</v>
      </c>
      <c r="AK64" s="50">
        <v>0</v>
      </c>
      <c r="AL64" s="80">
        <v>0</v>
      </c>
      <c r="AM64" s="44">
        <f t="shared" si="27"/>
        <v>13.957627118644085</v>
      </c>
      <c r="AN64" s="44">
        <f t="shared" si="3"/>
        <v>13.957627118644085</v>
      </c>
      <c r="AO64" s="32" t="s">
        <v>157</v>
      </c>
    </row>
    <row r="65" spans="1:41" ht="47.25" customHeight="1">
      <c r="A65" s="48" t="s">
        <v>86</v>
      </c>
      <c r="B65" s="49" t="s">
        <v>190</v>
      </c>
      <c r="C65" s="48" t="s">
        <v>191</v>
      </c>
      <c r="D65" s="48" t="s">
        <v>605</v>
      </c>
      <c r="E65" s="32">
        <v>2018</v>
      </c>
      <c r="F65" s="32">
        <v>2022</v>
      </c>
      <c r="G65" s="32">
        <v>2022</v>
      </c>
      <c r="H65" s="45" t="s">
        <v>157</v>
      </c>
      <c r="I65" s="32" t="s">
        <v>157</v>
      </c>
      <c r="J65" s="32">
        <v>0</v>
      </c>
      <c r="K65" s="44">
        <f t="shared" si="21"/>
        <v>2.4406779661016915</v>
      </c>
      <c r="L65" s="44">
        <f t="shared" si="22"/>
        <v>0.27091525423728774</v>
      </c>
      <c r="M65" s="44">
        <f t="shared" si="23"/>
        <v>2.1697627118644038</v>
      </c>
      <c r="N65" s="44">
        <v>0</v>
      </c>
      <c r="O65" s="44">
        <v>0</v>
      </c>
      <c r="P65" s="44">
        <f t="shared" si="24"/>
        <v>2.4406779661016915</v>
      </c>
      <c r="Q65" s="44">
        <f t="shared" si="25"/>
        <v>0.27091525423728774</v>
      </c>
      <c r="R65" s="44">
        <f t="shared" si="26"/>
        <v>2.1697627118644038</v>
      </c>
      <c r="S65" s="44">
        <v>0</v>
      </c>
      <c r="T65" s="44">
        <v>0</v>
      </c>
      <c r="U65" s="32">
        <v>0</v>
      </c>
      <c r="V65" s="32">
        <v>0</v>
      </c>
      <c r="W65" s="32">
        <v>0</v>
      </c>
      <c r="X65" s="32">
        <v>0</v>
      </c>
      <c r="Y65" s="32" t="s">
        <v>157</v>
      </c>
      <c r="Z65" s="32" t="s">
        <v>157</v>
      </c>
      <c r="AA65" s="32">
        <v>0</v>
      </c>
      <c r="AB65" s="32" t="s">
        <v>157</v>
      </c>
      <c r="AC65" s="50">
        <v>0</v>
      </c>
      <c r="AD65" s="50">
        <v>0</v>
      </c>
      <c r="AE65" s="51">
        <v>0</v>
      </c>
      <c r="AF65" s="51">
        <v>0</v>
      </c>
      <c r="AG65" s="52">
        <v>0</v>
      </c>
      <c r="AH65" s="77">
        <v>0</v>
      </c>
      <c r="AI65" s="53">
        <f>2.92881355932203/1.2</f>
        <v>2.4406779661016915</v>
      </c>
      <c r="AJ65" s="79">
        <f>(2.92881355932203/1.2*1.06)/1.06</f>
        <v>2.4406779661016915</v>
      </c>
      <c r="AK65" s="50">
        <v>0</v>
      </c>
      <c r="AL65" s="80">
        <v>0</v>
      </c>
      <c r="AM65" s="44">
        <f t="shared" si="27"/>
        <v>2.4406779661016915</v>
      </c>
      <c r="AN65" s="44">
        <f t="shared" si="3"/>
        <v>2.4406779661016915</v>
      </c>
      <c r="AO65" s="32" t="s">
        <v>157</v>
      </c>
    </row>
    <row r="66" spans="1:41" ht="47.25" customHeight="1">
      <c r="A66" s="48" t="s">
        <v>86</v>
      </c>
      <c r="B66" s="49" t="s">
        <v>192</v>
      </c>
      <c r="C66" s="48" t="s">
        <v>193</v>
      </c>
      <c r="D66" s="48" t="s">
        <v>605</v>
      </c>
      <c r="E66" s="32">
        <v>2018</v>
      </c>
      <c r="F66" s="32">
        <v>2022</v>
      </c>
      <c r="G66" s="32">
        <v>2022</v>
      </c>
      <c r="H66" s="45" t="s">
        <v>157</v>
      </c>
      <c r="I66" s="32" t="s">
        <v>157</v>
      </c>
      <c r="J66" s="32">
        <v>0</v>
      </c>
      <c r="K66" s="44">
        <f t="shared" si="21"/>
        <v>5.4237288135593253</v>
      </c>
      <c r="L66" s="44">
        <f t="shared" si="22"/>
        <v>0.60203389830508514</v>
      </c>
      <c r="M66" s="44">
        <f t="shared" si="23"/>
        <v>4.8216949152542403</v>
      </c>
      <c r="N66" s="44">
        <v>0</v>
      </c>
      <c r="O66" s="44">
        <v>0</v>
      </c>
      <c r="P66" s="44">
        <f t="shared" si="24"/>
        <v>5.4237288135593253</v>
      </c>
      <c r="Q66" s="44">
        <f t="shared" si="25"/>
        <v>0.60203389830508514</v>
      </c>
      <c r="R66" s="44">
        <f t="shared" si="26"/>
        <v>4.8216949152542403</v>
      </c>
      <c r="S66" s="44">
        <v>0</v>
      </c>
      <c r="T66" s="44">
        <v>0</v>
      </c>
      <c r="U66" s="32">
        <v>0</v>
      </c>
      <c r="V66" s="32">
        <v>0</v>
      </c>
      <c r="W66" s="32">
        <v>0</v>
      </c>
      <c r="X66" s="32">
        <v>0</v>
      </c>
      <c r="Y66" s="32" t="s">
        <v>157</v>
      </c>
      <c r="Z66" s="32" t="s">
        <v>157</v>
      </c>
      <c r="AA66" s="32">
        <v>0</v>
      </c>
      <c r="AB66" s="32" t="s">
        <v>157</v>
      </c>
      <c r="AC66" s="50">
        <v>0</v>
      </c>
      <c r="AD66" s="50">
        <v>0</v>
      </c>
      <c r="AE66" s="51">
        <v>0</v>
      </c>
      <c r="AF66" s="51">
        <v>0</v>
      </c>
      <c r="AG66" s="52">
        <v>0</v>
      </c>
      <c r="AH66" s="77">
        <v>0</v>
      </c>
      <c r="AI66" s="53">
        <f>6.50847457627119/1.2</f>
        <v>5.4237288135593253</v>
      </c>
      <c r="AJ66" s="79">
        <f>(6.50847457627119/1.2*1.06)/1.06</f>
        <v>5.4237288135593253</v>
      </c>
      <c r="AK66" s="50">
        <v>0</v>
      </c>
      <c r="AL66" s="80">
        <v>0</v>
      </c>
      <c r="AM66" s="44">
        <f t="shared" si="27"/>
        <v>5.4237288135593253</v>
      </c>
      <c r="AN66" s="44">
        <f t="shared" si="3"/>
        <v>5.4237288135593253</v>
      </c>
      <c r="AO66" s="32" t="s">
        <v>157</v>
      </c>
    </row>
    <row r="67" spans="1:41" ht="47.25" customHeight="1">
      <c r="A67" s="48" t="s">
        <v>86</v>
      </c>
      <c r="B67" s="49" t="s">
        <v>194</v>
      </c>
      <c r="C67" s="48" t="s">
        <v>195</v>
      </c>
      <c r="D67" s="48" t="s">
        <v>605</v>
      </c>
      <c r="E67" s="32">
        <v>2018</v>
      </c>
      <c r="F67" s="32">
        <v>2022</v>
      </c>
      <c r="G67" s="32">
        <v>2022</v>
      </c>
      <c r="H67" s="45" t="s">
        <v>157</v>
      </c>
      <c r="I67" s="32" t="s">
        <v>157</v>
      </c>
      <c r="J67" s="32">
        <v>0</v>
      </c>
      <c r="K67" s="44">
        <f t="shared" si="21"/>
        <v>4.0415593220338986</v>
      </c>
      <c r="L67" s="44">
        <f t="shared" si="22"/>
        <v>0.44861308474576272</v>
      </c>
      <c r="M67" s="44">
        <f t="shared" si="23"/>
        <v>3.5929462372881358</v>
      </c>
      <c r="N67" s="44">
        <v>0</v>
      </c>
      <c r="O67" s="44">
        <v>0</v>
      </c>
      <c r="P67" s="44">
        <f t="shared" si="24"/>
        <v>4.0415593220338986</v>
      </c>
      <c r="Q67" s="44">
        <f t="shared" si="25"/>
        <v>0.44861308474576272</v>
      </c>
      <c r="R67" s="44">
        <f t="shared" si="26"/>
        <v>3.5929462372881358</v>
      </c>
      <c r="S67" s="44">
        <v>0</v>
      </c>
      <c r="T67" s="44">
        <v>0</v>
      </c>
      <c r="U67" s="32">
        <v>0</v>
      </c>
      <c r="V67" s="32">
        <v>0</v>
      </c>
      <c r="W67" s="32">
        <v>0</v>
      </c>
      <c r="X67" s="32">
        <v>0</v>
      </c>
      <c r="Y67" s="32" t="s">
        <v>157</v>
      </c>
      <c r="Z67" s="32" t="s">
        <v>157</v>
      </c>
      <c r="AA67" s="32">
        <v>0</v>
      </c>
      <c r="AB67" s="32" t="s">
        <v>157</v>
      </c>
      <c r="AC67" s="50">
        <f>4.76904/1.18</f>
        <v>4.0415593220338986</v>
      </c>
      <c r="AD67" s="50">
        <f>4.76904/1.18</f>
        <v>4.0415593220338986</v>
      </c>
      <c r="AE67" s="51">
        <v>0</v>
      </c>
      <c r="AF67" s="51">
        <v>0</v>
      </c>
      <c r="AG67" s="52">
        <v>0</v>
      </c>
      <c r="AH67" s="77">
        <v>0</v>
      </c>
      <c r="AI67" s="53">
        <v>0</v>
      </c>
      <c r="AJ67" s="79">
        <v>0</v>
      </c>
      <c r="AK67" s="50">
        <v>0</v>
      </c>
      <c r="AL67" s="80">
        <v>0</v>
      </c>
      <c r="AM67" s="44">
        <f t="shared" si="27"/>
        <v>4.0415593220338986</v>
      </c>
      <c r="AN67" s="44">
        <f t="shared" si="3"/>
        <v>4.0415593220338986</v>
      </c>
      <c r="AO67" s="32" t="s">
        <v>157</v>
      </c>
    </row>
    <row r="68" spans="1:41" ht="47.25" customHeight="1">
      <c r="A68" s="48" t="s">
        <v>86</v>
      </c>
      <c r="B68" s="49" t="s">
        <v>196</v>
      </c>
      <c r="C68" s="48" t="s">
        <v>197</v>
      </c>
      <c r="D68" s="48" t="s">
        <v>605</v>
      </c>
      <c r="E68" s="32">
        <v>2018</v>
      </c>
      <c r="F68" s="32">
        <v>2022</v>
      </c>
      <c r="G68" s="32">
        <v>2022</v>
      </c>
      <c r="H68" s="45" t="s">
        <v>157</v>
      </c>
      <c r="I68" s="32" t="s">
        <v>157</v>
      </c>
      <c r="J68" s="32">
        <v>0</v>
      </c>
      <c r="K68" s="44">
        <f t="shared" si="21"/>
        <v>16.061440677966083</v>
      </c>
      <c r="L68" s="44">
        <f t="shared" si="22"/>
        <v>1.7828199152542352</v>
      </c>
      <c r="M68" s="44">
        <f t="shared" si="23"/>
        <v>14.278620762711848</v>
      </c>
      <c r="N68" s="44">
        <v>0</v>
      </c>
      <c r="O68" s="44">
        <v>0</v>
      </c>
      <c r="P68" s="44">
        <f t="shared" si="24"/>
        <v>16.061440677966083</v>
      </c>
      <c r="Q68" s="44">
        <f t="shared" si="25"/>
        <v>1.7828199152542352</v>
      </c>
      <c r="R68" s="44">
        <f t="shared" si="26"/>
        <v>14.278620762711848</v>
      </c>
      <c r="S68" s="44">
        <v>0</v>
      </c>
      <c r="T68" s="44">
        <v>0</v>
      </c>
      <c r="U68" s="32">
        <v>0</v>
      </c>
      <c r="V68" s="32">
        <v>0</v>
      </c>
      <c r="W68" s="32">
        <v>0</v>
      </c>
      <c r="X68" s="32">
        <v>0</v>
      </c>
      <c r="Y68" s="32" t="s">
        <v>157</v>
      </c>
      <c r="Z68" s="32" t="s">
        <v>157</v>
      </c>
      <c r="AA68" s="32">
        <v>0</v>
      </c>
      <c r="AB68" s="32" t="s">
        <v>157</v>
      </c>
      <c r="AC68" s="50">
        <v>0</v>
      </c>
      <c r="AD68" s="50">
        <v>0</v>
      </c>
      <c r="AE68" s="51">
        <v>0</v>
      </c>
      <c r="AF68" s="51">
        <v>0</v>
      </c>
      <c r="AG68" s="52">
        <v>0</v>
      </c>
      <c r="AH68" s="77">
        <v>0</v>
      </c>
      <c r="AI68" s="53">
        <v>0</v>
      </c>
      <c r="AJ68" s="79">
        <v>0</v>
      </c>
      <c r="AK68" s="50">
        <f>19.2737288135593/1.2</f>
        <v>16.061440677966083</v>
      </c>
      <c r="AL68" s="80">
        <f>(19.2737288135593/1.2*1.06)/1.06</f>
        <v>16.061440677966083</v>
      </c>
      <c r="AM68" s="44">
        <f t="shared" si="27"/>
        <v>16.061440677966083</v>
      </c>
      <c r="AN68" s="44">
        <f t="shared" si="3"/>
        <v>16.061440677966083</v>
      </c>
      <c r="AO68" s="32" t="s">
        <v>157</v>
      </c>
    </row>
    <row r="69" spans="1:41" ht="47.25" customHeight="1">
      <c r="A69" s="48" t="s">
        <v>86</v>
      </c>
      <c r="B69" s="49" t="s">
        <v>198</v>
      </c>
      <c r="C69" s="48" t="s">
        <v>199</v>
      </c>
      <c r="D69" s="48" t="s">
        <v>605</v>
      </c>
      <c r="E69" s="32">
        <v>2018</v>
      </c>
      <c r="F69" s="32">
        <v>2022</v>
      </c>
      <c r="G69" s="32">
        <v>2022</v>
      </c>
      <c r="H69" s="45" t="s">
        <v>157</v>
      </c>
      <c r="I69" s="32" t="s">
        <v>157</v>
      </c>
      <c r="J69" s="32">
        <v>0</v>
      </c>
      <c r="K69" s="44">
        <f t="shared" si="21"/>
        <v>11.271186440678001</v>
      </c>
      <c r="L69" s="44">
        <f t="shared" si="22"/>
        <v>1.251101694915258</v>
      </c>
      <c r="M69" s="44">
        <f t="shared" si="23"/>
        <v>10.020084745762743</v>
      </c>
      <c r="N69" s="44">
        <v>0</v>
      </c>
      <c r="O69" s="44">
        <v>0</v>
      </c>
      <c r="P69" s="44">
        <f t="shared" si="24"/>
        <v>11.271186440678001</v>
      </c>
      <c r="Q69" s="44">
        <f t="shared" si="25"/>
        <v>1.251101694915258</v>
      </c>
      <c r="R69" s="44">
        <f t="shared" si="26"/>
        <v>10.020084745762743</v>
      </c>
      <c r="S69" s="44">
        <v>0</v>
      </c>
      <c r="T69" s="44">
        <v>0</v>
      </c>
      <c r="U69" s="32">
        <v>0</v>
      </c>
      <c r="V69" s="32">
        <v>0</v>
      </c>
      <c r="W69" s="32">
        <v>0</v>
      </c>
      <c r="X69" s="32">
        <v>0</v>
      </c>
      <c r="Y69" s="32" t="s">
        <v>157</v>
      </c>
      <c r="Z69" s="32" t="s">
        <v>157</v>
      </c>
      <c r="AA69" s="32">
        <v>0</v>
      </c>
      <c r="AB69" s="32" t="s">
        <v>157</v>
      </c>
      <c r="AC69" s="50">
        <v>0</v>
      </c>
      <c r="AD69" s="50">
        <v>0</v>
      </c>
      <c r="AE69" s="51">
        <v>0</v>
      </c>
      <c r="AF69" s="51">
        <v>0</v>
      </c>
      <c r="AG69" s="52">
        <v>0</v>
      </c>
      <c r="AH69" s="77">
        <v>0</v>
      </c>
      <c r="AI69" s="53">
        <v>0</v>
      </c>
      <c r="AJ69" s="79">
        <v>0</v>
      </c>
      <c r="AK69" s="50">
        <f>13.5254237288136/1.2</f>
        <v>11.271186440678001</v>
      </c>
      <c r="AL69" s="80">
        <f>(13.5254237288136/1.2*1.06)/1.06</f>
        <v>11.271186440678001</v>
      </c>
      <c r="AM69" s="44">
        <f t="shared" si="27"/>
        <v>11.271186440678001</v>
      </c>
      <c r="AN69" s="44">
        <f t="shared" si="3"/>
        <v>11.271186440678001</v>
      </c>
      <c r="AO69" s="32" t="s">
        <v>157</v>
      </c>
    </row>
    <row r="70" spans="1:41" ht="47.25" customHeight="1">
      <c r="A70" s="48" t="s">
        <v>86</v>
      </c>
      <c r="B70" s="49" t="s">
        <v>200</v>
      </c>
      <c r="C70" s="48" t="s">
        <v>201</v>
      </c>
      <c r="D70" s="48" t="s">
        <v>605</v>
      </c>
      <c r="E70" s="32">
        <v>2018</v>
      </c>
      <c r="F70" s="32">
        <v>2022</v>
      </c>
      <c r="G70" s="32">
        <v>2022</v>
      </c>
      <c r="H70" s="45" t="s">
        <v>157</v>
      </c>
      <c r="I70" s="32" t="s">
        <v>157</v>
      </c>
      <c r="J70" s="32">
        <v>0</v>
      </c>
      <c r="K70" s="44">
        <f t="shared" si="21"/>
        <v>18.033898305084751</v>
      </c>
      <c r="L70" s="44">
        <f t="shared" si="22"/>
        <v>2.0017627118644072</v>
      </c>
      <c r="M70" s="44">
        <f t="shared" si="23"/>
        <v>16.032135593220342</v>
      </c>
      <c r="N70" s="44">
        <v>0</v>
      </c>
      <c r="O70" s="44">
        <v>0</v>
      </c>
      <c r="P70" s="44">
        <f t="shared" si="24"/>
        <v>18.033898305084751</v>
      </c>
      <c r="Q70" s="44">
        <f t="shared" si="25"/>
        <v>2.0017627118644072</v>
      </c>
      <c r="R70" s="44">
        <f t="shared" si="26"/>
        <v>16.032135593220342</v>
      </c>
      <c r="S70" s="44">
        <v>0</v>
      </c>
      <c r="T70" s="44">
        <v>0</v>
      </c>
      <c r="U70" s="32">
        <v>0</v>
      </c>
      <c r="V70" s="32">
        <v>0</v>
      </c>
      <c r="W70" s="32">
        <v>0</v>
      </c>
      <c r="X70" s="32">
        <v>0</v>
      </c>
      <c r="Y70" s="32" t="s">
        <v>157</v>
      </c>
      <c r="Z70" s="32" t="s">
        <v>157</v>
      </c>
      <c r="AA70" s="32">
        <v>0</v>
      </c>
      <c r="AB70" s="32" t="s">
        <v>157</v>
      </c>
      <c r="AC70" s="50">
        <v>0</v>
      </c>
      <c r="AD70" s="50">
        <v>0</v>
      </c>
      <c r="AE70" s="51">
        <v>0</v>
      </c>
      <c r="AF70" s="51">
        <v>0</v>
      </c>
      <c r="AG70" s="52">
        <v>0</v>
      </c>
      <c r="AH70" s="77">
        <v>0</v>
      </c>
      <c r="AI70" s="53">
        <v>0</v>
      </c>
      <c r="AJ70" s="79">
        <v>0</v>
      </c>
      <c r="AK70" s="50">
        <f>21.6406779661017/1.2</f>
        <v>18.033898305084751</v>
      </c>
      <c r="AL70" s="80">
        <f>(21.6406779661017/1.2*1.06)/1.06</f>
        <v>18.033898305084751</v>
      </c>
      <c r="AM70" s="44">
        <f t="shared" si="27"/>
        <v>18.033898305084751</v>
      </c>
      <c r="AN70" s="44">
        <f t="shared" si="3"/>
        <v>18.033898305084751</v>
      </c>
      <c r="AO70" s="32" t="s">
        <v>157</v>
      </c>
    </row>
    <row r="71" spans="1:41" ht="47.25" customHeight="1">
      <c r="A71" s="48" t="s">
        <v>86</v>
      </c>
      <c r="B71" s="49" t="s">
        <v>202</v>
      </c>
      <c r="C71" s="48" t="s">
        <v>203</v>
      </c>
      <c r="D71" s="48" t="s">
        <v>605</v>
      </c>
      <c r="E71" s="32">
        <v>2018</v>
      </c>
      <c r="F71" s="32">
        <v>2022</v>
      </c>
      <c r="G71" s="32">
        <v>2022</v>
      </c>
      <c r="H71" s="45" t="s">
        <v>157</v>
      </c>
      <c r="I71" s="32" t="s">
        <v>157</v>
      </c>
      <c r="J71" s="32">
        <v>0</v>
      </c>
      <c r="K71" s="44">
        <f t="shared" si="21"/>
        <v>7.8898305084745752</v>
      </c>
      <c r="L71" s="44">
        <f t="shared" si="22"/>
        <v>0.87577118644067786</v>
      </c>
      <c r="M71" s="44">
        <f t="shared" si="23"/>
        <v>7.0140593220338978</v>
      </c>
      <c r="N71" s="44">
        <v>0</v>
      </c>
      <c r="O71" s="44">
        <v>0</v>
      </c>
      <c r="P71" s="44">
        <f t="shared" si="24"/>
        <v>7.8898305084745752</v>
      </c>
      <c r="Q71" s="44">
        <f t="shared" si="25"/>
        <v>0.87577118644067786</v>
      </c>
      <c r="R71" s="44">
        <f t="shared" si="26"/>
        <v>7.0140593220338978</v>
      </c>
      <c r="S71" s="44">
        <v>0</v>
      </c>
      <c r="T71" s="44">
        <v>0</v>
      </c>
      <c r="U71" s="32">
        <v>0</v>
      </c>
      <c r="V71" s="32">
        <v>0</v>
      </c>
      <c r="W71" s="32">
        <v>0</v>
      </c>
      <c r="X71" s="32">
        <v>0</v>
      </c>
      <c r="Y71" s="32" t="s">
        <v>157</v>
      </c>
      <c r="Z71" s="32" t="s">
        <v>157</v>
      </c>
      <c r="AA71" s="32">
        <v>0</v>
      </c>
      <c r="AB71" s="32" t="s">
        <v>157</v>
      </c>
      <c r="AC71" s="50">
        <v>0</v>
      </c>
      <c r="AD71" s="50">
        <v>0</v>
      </c>
      <c r="AE71" s="51">
        <v>0</v>
      </c>
      <c r="AF71" s="51">
        <v>0</v>
      </c>
      <c r="AG71" s="52">
        <v>0</v>
      </c>
      <c r="AH71" s="77">
        <v>0</v>
      </c>
      <c r="AI71" s="53">
        <v>0</v>
      </c>
      <c r="AJ71" s="79">
        <v>0</v>
      </c>
      <c r="AK71" s="50">
        <f>9.46779661016949/1.2</f>
        <v>7.8898305084745752</v>
      </c>
      <c r="AL71" s="80">
        <f>(9.46779661016949/1.2*1.06)/1.06</f>
        <v>7.8898305084745752</v>
      </c>
      <c r="AM71" s="44">
        <f t="shared" si="27"/>
        <v>7.8898305084745752</v>
      </c>
      <c r="AN71" s="44">
        <f t="shared" si="3"/>
        <v>7.8898305084745752</v>
      </c>
      <c r="AO71" s="32" t="s">
        <v>157</v>
      </c>
    </row>
    <row r="72" spans="1:41" ht="47.25" customHeight="1">
      <c r="A72" s="48" t="s">
        <v>86</v>
      </c>
      <c r="B72" s="49" t="s">
        <v>204</v>
      </c>
      <c r="C72" s="48" t="s">
        <v>205</v>
      </c>
      <c r="D72" s="48" t="s">
        <v>605</v>
      </c>
      <c r="E72" s="32">
        <v>2018</v>
      </c>
      <c r="F72" s="32">
        <v>2022</v>
      </c>
      <c r="G72" s="32">
        <v>2022</v>
      </c>
      <c r="H72" s="45" t="s">
        <v>157</v>
      </c>
      <c r="I72" s="32" t="s">
        <v>157</v>
      </c>
      <c r="J72" s="32">
        <v>0</v>
      </c>
      <c r="K72" s="44">
        <f t="shared" si="21"/>
        <v>11.271186440678001</v>
      </c>
      <c r="L72" s="44">
        <f t="shared" si="22"/>
        <v>1.251101694915258</v>
      </c>
      <c r="M72" s="44">
        <f t="shared" si="23"/>
        <v>10.020084745762743</v>
      </c>
      <c r="N72" s="44">
        <v>0</v>
      </c>
      <c r="O72" s="44">
        <v>0</v>
      </c>
      <c r="P72" s="44">
        <f t="shared" si="24"/>
        <v>11.271186440678001</v>
      </c>
      <c r="Q72" s="44">
        <f t="shared" si="25"/>
        <v>1.251101694915258</v>
      </c>
      <c r="R72" s="44">
        <f t="shared" si="26"/>
        <v>10.020084745762743</v>
      </c>
      <c r="S72" s="44">
        <v>0</v>
      </c>
      <c r="T72" s="44">
        <v>0</v>
      </c>
      <c r="U72" s="32">
        <v>0</v>
      </c>
      <c r="V72" s="32">
        <v>0</v>
      </c>
      <c r="W72" s="32">
        <v>0</v>
      </c>
      <c r="X72" s="32">
        <v>0</v>
      </c>
      <c r="Y72" s="32" t="s">
        <v>157</v>
      </c>
      <c r="Z72" s="32" t="s">
        <v>157</v>
      </c>
      <c r="AA72" s="32">
        <v>0</v>
      </c>
      <c r="AB72" s="32" t="s">
        <v>157</v>
      </c>
      <c r="AC72" s="50">
        <v>0</v>
      </c>
      <c r="AD72" s="50">
        <v>0</v>
      </c>
      <c r="AE72" s="51">
        <v>0</v>
      </c>
      <c r="AF72" s="51">
        <v>0</v>
      </c>
      <c r="AG72" s="52">
        <v>0</v>
      </c>
      <c r="AH72" s="77">
        <v>0</v>
      </c>
      <c r="AI72" s="53">
        <v>0</v>
      </c>
      <c r="AJ72" s="79">
        <v>0</v>
      </c>
      <c r="AK72" s="50">
        <f>13.5254237288136/1.2</f>
        <v>11.271186440678001</v>
      </c>
      <c r="AL72" s="80">
        <f>(13.5254237288136/1.2*1.06)/1.06</f>
        <v>11.271186440678001</v>
      </c>
      <c r="AM72" s="44">
        <f t="shared" si="27"/>
        <v>11.271186440678001</v>
      </c>
      <c r="AN72" s="44">
        <f t="shared" si="3"/>
        <v>11.271186440678001</v>
      </c>
      <c r="AO72" s="32" t="s">
        <v>157</v>
      </c>
    </row>
    <row r="73" spans="1:41" ht="47.25" customHeight="1">
      <c r="A73" s="48" t="s">
        <v>86</v>
      </c>
      <c r="B73" s="49" t="s">
        <v>206</v>
      </c>
      <c r="C73" s="48" t="s">
        <v>207</v>
      </c>
      <c r="D73" s="48" t="s">
        <v>605</v>
      </c>
      <c r="E73" s="32">
        <v>2018</v>
      </c>
      <c r="F73" s="32">
        <v>2022</v>
      </c>
      <c r="G73" s="32">
        <v>2022</v>
      </c>
      <c r="H73" s="45" t="s">
        <v>157</v>
      </c>
      <c r="I73" s="32" t="s">
        <v>157</v>
      </c>
      <c r="J73" s="32">
        <v>0</v>
      </c>
      <c r="K73" s="44">
        <f t="shared" si="21"/>
        <v>8.4533898305085007</v>
      </c>
      <c r="L73" s="44">
        <f t="shared" si="22"/>
        <v>0.93832627118644363</v>
      </c>
      <c r="M73" s="44">
        <f t="shared" si="23"/>
        <v>7.5150635593220576</v>
      </c>
      <c r="N73" s="44">
        <v>0</v>
      </c>
      <c r="O73" s="44">
        <v>0</v>
      </c>
      <c r="P73" s="44">
        <f t="shared" si="24"/>
        <v>8.4533898305085007</v>
      </c>
      <c r="Q73" s="44">
        <f t="shared" si="25"/>
        <v>0.93832627118644363</v>
      </c>
      <c r="R73" s="44">
        <f t="shared" si="26"/>
        <v>7.5150635593220576</v>
      </c>
      <c r="S73" s="44">
        <v>0</v>
      </c>
      <c r="T73" s="44">
        <v>0</v>
      </c>
      <c r="U73" s="32">
        <v>0</v>
      </c>
      <c r="V73" s="32">
        <v>0</v>
      </c>
      <c r="W73" s="32">
        <v>0</v>
      </c>
      <c r="X73" s="32">
        <v>0</v>
      </c>
      <c r="Y73" s="32" t="s">
        <v>157</v>
      </c>
      <c r="Z73" s="32" t="s">
        <v>157</v>
      </c>
      <c r="AA73" s="32">
        <v>0</v>
      </c>
      <c r="AB73" s="32" t="s">
        <v>157</v>
      </c>
      <c r="AC73" s="50">
        <v>0</v>
      </c>
      <c r="AD73" s="50">
        <v>0</v>
      </c>
      <c r="AE73" s="51">
        <v>0</v>
      </c>
      <c r="AF73" s="51">
        <v>0</v>
      </c>
      <c r="AG73" s="52">
        <v>0</v>
      </c>
      <c r="AH73" s="77">
        <v>0</v>
      </c>
      <c r="AI73" s="53">
        <v>0</v>
      </c>
      <c r="AJ73" s="79">
        <v>0</v>
      </c>
      <c r="AK73" s="50">
        <f>10.1440677966102/1.2</f>
        <v>8.4533898305085007</v>
      </c>
      <c r="AL73" s="80">
        <f>(10.1440677966102/1.2*1.06)/1.06</f>
        <v>8.4533898305085007</v>
      </c>
      <c r="AM73" s="44">
        <f t="shared" si="27"/>
        <v>8.4533898305085007</v>
      </c>
      <c r="AN73" s="44">
        <f t="shared" si="3"/>
        <v>8.4533898305085007</v>
      </c>
      <c r="AO73" s="32" t="s">
        <v>157</v>
      </c>
    </row>
    <row r="74" spans="1:41" ht="47.25" customHeight="1">
      <c r="A74" s="48" t="s">
        <v>86</v>
      </c>
      <c r="B74" s="49" t="s">
        <v>208</v>
      </c>
      <c r="C74" s="48" t="s">
        <v>209</v>
      </c>
      <c r="D74" s="48" t="s">
        <v>605</v>
      </c>
      <c r="E74" s="32">
        <v>2018</v>
      </c>
      <c r="F74" s="32">
        <v>2022</v>
      </c>
      <c r="G74" s="32">
        <v>2022</v>
      </c>
      <c r="H74" s="45" t="s">
        <v>157</v>
      </c>
      <c r="I74" s="32" t="s">
        <v>157</v>
      </c>
      <c r="J74" s="32">
        <v>0</v>
      </c>
      <c r="K74" s="44">
        <f t="shared" si="21"/>
        <v>4.5084745762711833</v>
      </c>
      <c r="L74" s="44">
        <f t="shared" si="22"/>
        <v>0.50044067796610137</v>
      </c>
      <c r="M74" s="44">
        <f t="shared" si="23"/>
        <v>4.0080338983050821</v>
      </c>
      <c r="N74" s="44">
        <v>0</v>
      </c>
      <c r="O74" s="44">
        <v>0</v>
      </c>
      <c r="P74" s="44">
        <f t="shared" si="24"/>
        <v>4.5084745762711833</v>
      </c>
      <c r="Q74" s="44">
        <f t="shared" si="25"/>
        <v>0.50044067796610137</v>
      </c>
      <c r="R74" s="44">
        <f t="shared" si="26"/>
        <v>4.0080338983050821</v>
      </c>
      <c r="S74" s="44">
        <v>0</v>
      </c>
      <c r="T74" s="44">
        <v>0</v>
      </c>
      <c r="U74" s="32">
        <v>0</v>
      </c>
      <c r="V74" s="32">
        <v>0</v>
      </c>
      <c r="W74" s="32">
        <v>0</v>
      </c>
      <c r="X74" s="32">
        <v>0</v>
      </c>
      <c r="Y74" s="32" t="s">
        <v>157</v>
      </c>
      <c r="Z74" s="32" t="s">
        <v>157</v>
      </c>
      <c r="AA74" s="32">
        <v>0</v>
      </c>
      <c r="AB74" s="32" t="s">
        <v>157</v>
      </c>
      <c r="AC74" s="50">
        <v>0</v>
      </c>
      <c r="AD74" s="50">
        <v>0</v>
      </c>
      <c r="AE74" s="51">
        <v>0</v>
      </c>
      <c r="AF74" s="51">
        <v>0</v>
      </c>
      <c r="AG74" s="52">
        <v>0</v>
      </c>
      <c r="AH74" s="77">
        <v>0</v>
      </c>
      <c r="AI74" s="53">
        <v>0</v>
      </c>
      <c r="AJ74" s="79">
        <v>0</v>
      </c>
      <c r="AK74" s="50">
        <f>5.41016949152542/1.2</f>
        <v>4.5084745762711833</v>
      </c>
      <c r="AL74" s="80">
        <f>(5.41016949152542/1.2*1.06)/1.06</f>
        <v>4.5084745762711833</v>
      </c>
      <c r="AM74" s="44">
        <f t="shared" si="27"/>
        <v>4.5084745762711833</v>
      </c>
      <c r="AN74" s="44">
        <f t="shared" si="3"/>
        <v>4.5084745762711833</v>
      </c>
      <c r="AO74" s="32" t="s">
        <v>157</v>
      </c>
    </row>
    <row r="75" spans="1:41" ht="47.25" customHeight="1">
      <c r="A75" s="48" t="s">
        <v>86</v>
      </c>
      <c r="B75" s="49" t="s">
        <v>210</v>
      </c>
      <c r="C75" s="48" t="s">
        <v>211</v>
      </c>
      <c r="D75" s="48" t="s">
        <v>605</v>
      </c>
      <c r="E75" s="32">
        <v>2018</v>
      </c>
      <c r="F75" s="32">
        <v>2022</v>
      </c>
      <c r="G75" s="32">
        <v>2022</v>
      </c>
      <c r="H75" s="45" t="s">
        <v>157</v>
      </c>
      <c r="I75" s="32" t="s">
        <v>157</v>
      </c>
      <c r="J75" s="32">
        <v>0</v>
      </c>
      <c r="K75" s="44">
        <f t="shared" si="21"/>
        <v>1.0338983050847501</v>
      </c>
      <c r="L75" s="44">
        <f t="shared" si="22"/>
        <v>0.11476271186440726</v>
      </c>
      <c r="M75" s="44">
        <f t="shared" si="23"/>
        <v>0.91913559322034288</v>
      </c>
      <c r="N75" s="44">
        <v>0</v>
      </c>
      <c r="O75" s="44">
        <v>0</v>
      </c>
      <c r="P75" s="44">
        <f t="shared" si="24"/>
        <v>1.0338983050847501</v>
      </c>
      <c r="Q75" s="44">
        <f t="shared" si="25"/>
        <v>0.11476271186440726</v>
      </c>
      <c r="R75" s="44">
        <f t="shared" si="26"/>
        <v>0.91913559322034288</v>
      </c>
      <c r="S75" s="44">
        <v>0</v>
      </c>
      <c r="T75" s="44">
        <v>0</v>
      </c>
      <c r="U75" s="32">
        <v>0</v>
      </c>
      <c r="V75" s="32">
        <v>0</v>
      </c>
      <c r="W75" s="32">
        <v>0</v>
      </c>
      <c r="X75" s="32">
        <v>0</v>
      </c>
      <c r="Y75" s="32" t="s">
        <v>157</v>
      </c>
      <c r="Z75" s="32" t="s">
        <v>157</v>
      </c>
      <c r="AA75" s="32">
        <v>0</v>
      </c>
      <c r="AB75" s="32" t="s">
        <v>157</v>
      </c>
      <c r="AC75" s="50">
        <v>0</v>
      </c>
      <c r="AD75" s="50">
        <v>0</v>
      </c>
      <c r="AE75" s="51">
        <v>0</v>
      </c>
      <c r="AF75" s="51">
        <v>0</v>
      </c>
      <c r="AG75" s="52">
        <f>1.2406779661017/1.2</f>
        <v>1.0338983050847501</v>
      </c>
      <c r="AH75" s="77">
        <f>(1.2406779661017/1.2*1.06)/1.06</f>
        <v>1.0338983050847501</v>
      </c>
      <c r="AI75" s="53">
        <v>0</v>
      </c>
      <c r="AJ75" s="79">
        <v>0</v>
      </c>
      <c r="AK75" s="50">
        <v>0</v>
      </c>
      <c r="AL75" s="80">
        <v>0</v>
      </c>
      <c r="AM75" s="44">
        <f t="shared" si="27"/>
        <v>1.0338983050847501</v>
      </c>
      <c r="AN75" s="44">
        <f t="shared" si="3"/>
        <v>1.0338983050847501</v>
      </c>
      <c r="AO75" s="32" t="s">
        <v>157</v>
      </c>
    </row>
    <row r="76" spans="1:41" ht="47.25" customHeight="1">
      <c r="A76" s="48" t="s">
        <v>86</v>
      </c>
      <c r="B76" s="49" t="s">
        <v>212</v>
      </c>
      <c r="C76" s="48" t="s">
        <v>213</v>
      </c>
      <c r="D76" s="48" t="s">
        <v>605</v>
      </c>
      <c r="E76" s="32">
        <v>2018</v>
      </c>
      <c r="F76" s="32">
        <v>2022</v>
      </c>
      <c r="G76" s="32">
        <v>2022</v>
      </c>
      <c r="H76" s="45" t="s">
        <v>157</v>
      </c>
      <c r="I76" s="32" t="s">
        <v>157</v>
      </c>
      <c r="J76" s="32">
        <v>0</v>
      </c>
      <c r="K76" s="44">
        <f t="shared" si="21"/>
        <v>6.4</v>
      </c>
      <c r="L76" s="44">
        <f t="shared" si="22"/>
        <v>0.71040000000000003</v>
      </c>
      <c r="M76" s="44">
        <f t="shared" si="23"/>
        <v>5.6896000000000004</v>
      </c>
      <c r="N76" s="44">
        <v>0</v>
      </c>
      <c r="O76" s="44">
        <v>0</v>
      </c>
      <c r="P76" s="44">
        <f t="shared" si="24"/>
        <v>6.4</v>
      </c>
      <c r="Q76" s="44">
        <f t="shared" si="25"/>
        <v>0.71040000000000003</v>
      </c>
      <c r="R76" s="44">
        <f t="shared" si="26"/>
        <v>5.6896000000000004</v>
      </c>
      <c r="S76" s="44">
        <v>0</v>
      </c>
      <c r="T76" s="44">
        <v>0</v>
      </c>
      <c r="U76" s="32">
        <v>0</v>
      </c>
      <c r="V76" s="32">
        <v>0</v>
      </c>
      <c r="W76" s="32">
        <v>0</v>
      </c>
      <c r="X76" s="32">
        <v>0</v>
      </c>
      <c r="Y76" s="32" t="s">
        <v>157</v>
      </c>
      <c r="Z76" s="32" t="s">
        <v>157</v>
      </c>
      <c r="AA76" s="32">
        <v>0</v>
      </c>
      <c r="AB76" s="32" t="s">
        <v>157</v>
      </c>
      <c r="AC76" s="50">
        <v>0</v>
      </c>
      <c r="AD76" s="50">
        <v>0</v>
      </c>
      <c r="AE76" s="51">
        <v>0</v>
      </c>
      <c r="AF76" s="51">
        <v>0</v>
      </c>
      <c r="AG76" s="52">
        <v>0</v>
      </c>
      <c r="AH76" s="77">
        <v>0</v>
      </c>
      <c r="AI76" s="53">
        <f>7.68/1.2</f>
        <v>6.4</v>
      </c>
      <c r="AJ76" s="79">
        <f>(7.68/1.2*1.06)/1.06</f>
        <v>6.4</v>
      </c>
      <c r="AK76" s="50">
        <v>0</v>
      </c>
      <c r="AL76" s="80">
        <v>0</v>
      </c>
      <c r="AM76" s="44">
        <f t="shared" si="27"/>
        <v>6.4</v>
      </c>
      <c r="AN76" s="44">
        <f t="shared" si="3"/>
        <v>6.4</v>
      </c>
      <c r="AO76" s="32" t="s">
        <v>157</v>
      </c>
    </row>
    <row r="77" spans="1:41" ht="47.25" customHeight="1">
      <c r="A77" s="48" t="s">
        <v>86</v>
      </c>
      <c r="B77" s="49" t="s">
        <v>214</v>
      </c>
      <c r="C77" s="48" t="s">
        <v>215</v>
      </c>
      <c r="D77" s="48" t="s">
        <v>605</v>
      </c>
      <c r="E77" s="32">
        <v>2018</v>
      </c>
      <c r="F77" s="32">
        <v>2022</v>
      </c>
      <c r="G77" s="32">
        <v>2022</v>
      </c>
      <c r="H77" s="45" t="s">
        <v>157</v>
      </c>
      <c r="I77" s="32" t="s">
        <v>157</v>
      </c>
      <c r="J77" s="32">
        <v>0</v>
      </c>
      <c r="K77" s="44">
        <f t="shared" si="21"/>
        <v>2.8220338983050848</v>
      </c>
      <c r="L77" s="44">
        <f t="shared" si="22"/>
        <v>0.31324576271186444</v>
      </c>
      <c r="M77" s="44">
        <f t="shared" si="23"/>
        <v>2.5087881355932202</v>
      </c>
      <c r="N77" s="44">
        <v>0</v>
      </c>
      <c r="O77" s="44">
        <v>0</v>
      </c>
      <c r="P77" s="44">
        <f t="shared" si="24"/>
        <v>2.8220338983050848</v>
      </c>
      <c r="Q77" s="44">
        <f t="shared" si="25"/>
        <v>0.31324576271186444</v>
      </c>
      <c r="R77" s="44">
        <f t="shared" si="26"/>
        <v>2.5087881355932202</v>
      </c>
      <c r="S77" s="44">
        <v>0</v>
      </c>
      <c r="T77" s="44">
        <v>0</v>
      </c>
      <c r="U77" s="32">
        <v>0</v>
      </c>
      <c r="V77" s="32">
        <v>0</v>
      </c>
      <c r="W77" s="32">
        <v>0</v>
      </c>
      <c r="X77" s="32">
        <v>0</v>
      </c>
      <c r="Y77" s="32" t="s">
        <v>157</v>
      </c>
      <c r="Z77" s="32" t="s">
        <v>157</v>
      </c>
      <c r="AA77" s="32">
        <v>0</v>
      </c>
      <c r="AB77" s="32" t="s">
        <v>157</v>
      </c>
      <c r="AC77" s="50">
        <f>3.33/1.18</f>
        <v>2.8220338983050848</v>
      </c>
      <c r="AD77" s="50">
        <f>3.33/1.18</f>
        <v>2.8220338983050848</v>
      </c>
      <c r="AE77" s="51">
        <v>0</v>
      </c>
      <c r="AF77" s="51">
        <v>0</v>
      </c>
      <c r="AG77" s="52">
        <v>0</v>
      </c>
      <c r="AH77" s="77">
        <v>0</v>
      </c>
      <c r="AI77" s="53">
        <v>0</v>
      </c>
      <c r="AJ77" s="79">
        <v>0</v>
      </c>
      <c r="AK77" s="50">
        <v>0</v>
      </c>
      <c r="AL77" s="80">
        <v>0</v>
      </c>
      <c r="AM77" s="44">
        <f t="shared" si="27"/>
        <v>2.8220338983050848</v>
      </c>
      <c r="AN77" s="44">
        <f t="shared" si="3"/>
        <v>2.8220338983050848</v>
      </c>
      <c r="AO77" s="32" t="s">
        <v>157</v>
      </c>
    </row>
    <row r="78" spans="1:41" ht="47.25" customHeight="1">
      <c r="A78" s="48" t="s">
        <v>86</v>
      </c>
      <c r="B78" s="54" t="s">
        <v>216</v>
      </c>
      <c r="C78" s="48" t="s">
        <v>217</v>
      </c>
      <c r="D78" s="48" t="s">
        <v>605</v>
      </c>
      <c r="E78" s="32">
        <v>2018</v>
      </c>
      <c r="F78" s="32">
        <v>2022</v>
      </c>
      <c r="G78" s="32">
        <v>2022</v>
      </c>
      <c r="H78" s="45" t="s">
        <v>157</v>
      </c>
      <c r="I78" s="32" t="s">
        <v>157</v>
      </c>
      <c r="J78" s="32">
        <v>0</v>
      </c>
      <c r="K78" s="44">
        <f t="shared" si="21"/>
        <v>14.474576271186418</v>
      </c>
      <c r="L78" s="44">
        <f t="shared" si="22"/>
        <v>1.6066779661016923</v>
      </c>
      <c r="M78" s="44">
        <f t="shared" si="23"/>
        <v>12.867898305084726</v>
      </c>
      <c r="N78" s="44">
        <v>0</v>
      </c>
      <c r="O78" s="44">
        <v>0</v>
      </c>
      <c r="P78" s="44">
        <f t="shared" si="24"/>
        <v>14.474576271186418</v>
      </c>
      <c r="Q78" s="44">
        <f t="shared" si="25"/>
        <v>1.6066779661016923</v>
      </c>
      <c r="R78" s="44">
        <f t="shared" si="26"/>
        <v>12.867898305084726</v>
      </c>
      <c r="S78" s="44">
        <v>0</v>
      </c>
      <c r="T78" s="44">
        <v>0</v>
      </c>
      <c r="U78" s="32">
        <v>0</v>
      </c>
      <c r="V78" s="32">
        <v>0</v>
      </c>
      <c r="W78" s="32">
        <v>0</v>
      </c>
      <c r="X78" s="32">
        <v>0</v>
      </c>
      <c r="Y78" s="32" t="s">
        <v>157</v>
      </c>
      <c r="Z78" s="32" t="s">
        <v>157</v>
      </c>
      <c r="AA78" s="32">
        <v>0</v>
      </c>
      <c r="AB78" s="32" t="s">
        <v>157</v>
      </c>
      <c r="AC78" s="50">
        <v>0</v>
      </c>
      <c r="AD78" s="50">
        <v>0</v>
      </c>
      <c r="AE78" s="51">
        <v>0</v>
      </c>
      <c r="AF78" s="51">
        <v>0</v>
      </c>
      <c r="AG78" s="52">
        <f>17.3694915254237/1.2</f>
        <v>14.474576271186418</v>
      </c>
      <c r="AH78" s="77">
        <f>(17.3694915254237/1.2*1.06)/1.06</f>
        <v>14.474576271186418</v>
      </c>
      <c r="AI78" s="53">
        <v>0</v>
      </c>
      <c r="AJ78" s="79">
        <v>0</v>
      </c>
      <c r="AK78" s="50">
        <v>0</v>
      </c>
      <c r="AL78" s="80">
        <v>0</v>
      </c>
      <c r="AM78" s="44">
        <f t="shared" si="27"/>
        <v>14.474576271186418</v>
      </c>
      <c r="AN78" s="44">
        <f t="shared" si="3"/>
        <v>14.474576271186418</v>
      </c>
      <c r="AO78" s="32" t="s">
        <v>157</v>
      </c>
    </row>
    <row r="79" spans="1:41" ht="47.25" customHeight="1">
      <c r="A79" s="48" t="s">
        <v>86</v>
      </c>
      <c r="B79" s="54" t="s">
        <v>218</v>
      </c>
      <c r="C79" s="48" t="s">
        <v>219</v>
      </c>
      <c r="D79" s="48" t="s">
        <v>605</v>
      </c>
      <c r="E79" s="32">
        <v>2018</v>
      </c>
      <c r="F79" s="32">
        <v>2022</v>
      </c>
      <c r="G79" s="32">
        <v>2022</v>
      </c>
      <c r="H79" s="45" t="s">
        <v>157</v>
      </c>
      <c r="I79" s="32" t="s">
        <v>157</v>
      </c>
      <c r="J79" s="32">
        <v>0</v>
      </c>
      <c r="K79" s="44">
        <f t="shared" si="21"/>
        <v>15.186440677966084</v>
      </c>
      <c r="L79" s="44">
        <f t="shared" si="22"/>
        <v>1.6856949152542353</v>
      </c>
      <c r="M79" s="44">
        <f t="shared" si="23"/>
        <v>13.500745762711849</v>
      </c>
      <c r="N79" s="44">
        <v>0</v>
      </c>
      <c r="O79" s="44">
        <v>0</v>
      </c>
      <c r="P79" s="44">
        <f t="shared" si="24"/>
        <v>15.186440677966083</v>
      </c>
      <c r="Q79" s="44">
        <f t="shared" si="25"/>
        <v>1.6856949152542351</v>
      </c>
      <c r="R79" s="44">
        <f t="shared" si="26"/>
        <v>13.500745762711848</v>
      </c>
      <c r="S79" s="44">
        <v>0</v>
      </c>
      <c r="T79" s="44">
        <v>0</v>
      </c>
      <c r="U79" s="32">
        <v>0</v>
      </c>
      <c r="V79" s="32">
        <v>0</v>
      </c>
      <c r="W79" s="32">
        <v>0</v>
      </c>
      <c r="X79" s="32">
        <v>0</v>
      </c>
      <c r="Y79" s="32" t="s">
        <v>157</v>
      </c>
      <c r="Z79" s="32" t="s">
        <v>157</v>
      </c>
      <c r="AA79" s="32">
        <v>0</v>
      </c>
      <c r="AB79" s="32" t="s">
        <v>157</v>
      </c>
      <c r="AC79" s="50">
        <v>0</v>
      </c>
      <c r="AD79" s="50">
        <v>0</v>
      </c>
      <c r="AE79" s="51">
        <v>0</v>
      </c>
      <c r="AF79" s="51">
        <v>0</v>
      </c>
      <c r="AG79" s="52">
        <v>0</v>
      </c>
      <c r="AH79" s="77">
        <v>0</v>
      </c>
      <c r="AI79" s="53">
        <f>18.2237288135593/1.2</f>
        <v>15.186440677966084</v>
      </c>
      <c r="AJ79" s="79">
        <f>(18.2237288135593/1.2*1.06)/1.06</f>
        <v>15.186440677966083</v>
      </c>
      <c r="AK79" s="50">
        <v>0</v>
      </c>
      <c r="AL79" s="80">
        <v>0</v>
      </c>
      <c r="AM79" s="44">
        <f t="shared" si="27"/>
        <v>15.186440677966084</v>
      </c>
      <c r="AN79" s="44">
        <f t="shared" si="3"/>
        <v>15.186440677966083</v>
      </c>
      <c r="AO79" s="32" t="s">
        <v>157</v>
      </c>
    </row>
    <row r="80" spans="1:41" ht="47.25" customHeight="1">
      <c r="A80" s="48" t="s">
        <v>86</v>
      </c>
      <c r="B80" s="54" t="s">
        <v>220</v>
      </c>
      <c r="C80" s="48" t="s">
        <v>221</v>
      </c>
      <c r="D80" s="48" t="s">
        <v>605</v>
      </c>
      <c r="E80" s="32">
        <v>2018</v>
      </c>
      <c r="F80" s="32">
        <v>2022</v>
      </c>
      <c r="G80" s="32">
        <v>2022</v>
      </c>
      <c r="H80" s="45" t="s">
        <v>157</v>
      </c>
      <c r="I80" s="32" t="s">
        <v>157</v>
      </c>
      <c r="J80" s="32">
        <v>0</v>
      </c>
      <c r="K80" s="44">
        <f t="shared" si="21"/>
        <v>0.97711864406779669</v>
      </c>
      <c r="L80" s="44">
        <f t="shared" si="22"/>
        <v>0.10846016949152544</v>
      </c>
      <c r="M80" s="44">
        <f t="shared" si="23"/>
        <v>0.86865847457627132</v>
      </c>
      <c r="N80" s="44">
        <v>0</v>
      </c>
      <c r="O80" s="44">
        <v>0</v>
      </c>
      <c r="P80" s="44">
        <f t="shared" si="24"/>
        <v>0.97711864406779669</v>
      </c>
      <c r="Q80" s="44">
        <f t="shared" si="25"/>
        <v>0.10846016949152544</v>
      </c>
      <c r="R80" s="44">
        <f t="shared" si="26"/>
        <v>0.86865847457627132</v>
      </c>
      <c r="S80" s="44">
        <v>0</v>
      </c>
      <c r="T80" s="44">
        <v>0</v>
      </c>
      <c r="U80" s="32">
        <v>0</v>
      </c>
      <c r="V80" s="32">
        <v>0</v>
      </c>
      <c r="W80" s="32">
        <v>0</v>
      </c>
      <c r="X80" s="32">
        <v>0</v>
      </c>
      <c r="Y80" s="32" t="s">
        <v>157</v>
      </c>
      <c r="Z80" s="32" t="s">
        <v>157</v>
      </c>
      <c r="AA80" s="32">
        <v>0</v>
      </c>
      <c r="AB80" s="32" t="s">
        <v>157</v>
      </c>
      <c r="AC80" s="50">
        <f>1.153/1.18</f>
        <v>0.97711864406779669</v>
      </c>
      <c r="AD80" s="50">
        <f>1.153/1.18</f>
        <v>0.97711864406779669</v>
      </c>
      <c r="AE80" s="51">
        <v>0</v>
      </c>
      <c r="AF80" s="51">
        <v>0</v>
      </c>
      <c r="AG80" s="52">
        <v>0</v>
      </c>
      <c r="AH80" s="77">
        <v>0</v>
      </c>
      <c r="AI80" s="53">
        <v>0</v>
      </c>
      <c r="AJ80" s="79">
        <v>0</v>
      </c>
      <c r="AK80" s="50">
        <v>0</v>
      </c>
      <c r="AL80" s="80">
        <v>0</v>
      </c>
      <c r="AM80" s="44">
        <f t="shared" si="27"/>
        <v>0.97711864406779669</v>
      </c>
      <c r="AN80" s="44">
        <f t="shared" si="3"/>
        <v>0.97711864406779669</v>
      </c>
      <c r="AO80" s="32" t="s">
        <v>157</v>
      </c>
    </row>
    <row r="81" spans="1:41" ht="47.25" customHeight="1">
      <c r="A81" s="48" t="s">
        <v>86</v>
      </c>
      <c r="B81" s="54" t="s">
        <v>222</v>
      </c>
      <c r="C81" s="48" t="s">
        <v>223</v>
      </c>
      <c r="D81" s="48" t="s">
        <v>605</v>
      </c>
      <c r="E81" s="32">
        <v>2018</v>
      </c>
      <c r="F81" s="32">
        <v>2022</v>
      </c>
      <c r="G81" s="32">
        <v>2022</v>
      </c>
      <c r="H81" s="45" t="s">
        <v>157</v>
      </c>
      <c r="I81" s="32" t="s">
        <v>157</v>
      </c>
      <c r="J81" s="32">
        <v>0</v>
      </c>
      <c r="K81" s="44">
        <f t="shared" si="21"/>
        <v>5.8559322033898313</v>
      </c>
      <c r="L81" s="44">
        <f t="shared" si="22"/>
        <v>0.65000847457627131</v>
      </c>
      <c r="M81" s="44">
        <f t="shared" si="23"/>
        <v>5.20592372881356</v>
      </c>
      <c r="N81" s="44">
        <v>0</v>
      </c>
      <c r="O81" s="44">
        <v>0</v>
      </c>
      <c r="P81" s="44">
        <f t="shared" si="24"/>
        <v>5.8559322033898313</v>
      </c>
      <c r="Q81" s="44">
        <f t="shared" si="25"/>
        <v>0.65000847457627131</v>
      </c>
      <c r="R81" s="44">
        <f t="shared" si="26"/>
        <v>5.20592372881356</v>
      </c>
      <c r="S81" s="44">
        <v>0</v>
      </c>
      <c r="T81" s="44">
        <v>0</v>
      </c>
      <c r="U81" s="32">
        <v>0</v>
      </c>
      <c r="V81" s="32">
        <v>0</v>
      </c>
      <c r="W81" s="32">
        <v>0</v>
      </c>
      <c r="X81" s="32">
        <v>0</v>
      </c>
      <c r="Y81" s="32" t="s">
        <v>157</v>
      </c>
      <c r="Z81" s="32" t="s">
        <v>157</v>
      </c>
      <c r="AA81" s="32">
        <v>0</v>
      </c>
      <c r="AB81" s="32" t="s">
        <v>157</v>
      </c>
      <c r="AC81" s="50">
        <f>6.91/1.18</f>
        <v>5.8559322033898313</v>
      </c>
      <c r="AD81" s="50">
        <f>6.91/1.18</f>
        <v>5.8559322033898313</v>
      </c>
      <c r="AE81" s="51">
        <v>0</v>
      </c>
      <c r="AF81" s="68">
        <v>0</v>
      </c>
      <c r="AG81" s="52">
        <v>0</v>
      </c>
      <c r="AH81" s="77">
        <v>0</v>
      </c>
      <c r="AI81" s="53">
        <v>0</v>
      </c>
      <c r="AJ81" s="79">
        <v>0</v>
      </c>
      <c r="AK81" s="50">
        <v>0</v>
      </c>
      <c r="AL81" s="80">
        <v>0</v>
      </c>
      <c r="AM81" s="44">
        <f t="shared" si="27"/>
        <v>5.8559322033898313</v>
      </c>
      <c r="AN81" s="44">
        <f t="shared" si="3"/>
        <v>5.8559322033898313</v>
      </c>
      <c r="AO81" s="32" t="s">
        <v>157</v>
      </c>
    </row>
    <row r="82" spans="1:41" ht="47.25" customHeight="1">
      <c r="A82" s="48" t="s">
        <v>86</v>
      </c>
      <c r="B82" s="55" t="s">
        <v>224</v>
      </c>
      <c r="C82" s="48" t="s">
        <v>225</v>
      </c>
      <c r="D82" s="48" t="s">
        <v>605</v>
      </c>
      <c r="E82" s="32">
        <v>2018</v>
      </c>
      <c r="F82" s="32">
        <v>2022</v>
      </c>
      <c r="G82" s="32">
        <v>2022</v>
      </c>
      <c r="H82" s="45" t="s">
        <v>157</v>
      </c>
      <c r="I82" s="32" t="s">
        <v>157</v>
      </c>
      <c r="J82" s="32">
        <v>0</v>
      </c>
      <c r="K82" s="44">
        <f t="shared" si="21"/>
        <v>3.9661016949152583</v>
      </c>
      <c r="L82" s="44">
        <f t="shared" si="22"/>
        <v>0.44023728813559371</v>
      </c>
      <c r="M82" s="44">
        <f t="shared" si="23"/>
        <v>3.5258644067796645</v>
      </c>
      <c r="N82" s="44">
        <v>0</v>
      </c>
      <c r="O82" s="44">
        <v>0</v>
      </c>
      <c r="P82" s="44">
        <f t="shared" si="24"/>
        <v>3.2161343416666668</v>
      </c>
      <c r="Q82" s="44">
        <f t="shared" si="25"/>
        <v>0.35699091192500004</v>
      </c>
      <c r="R82" s="44">
        <f t="shared" si="26"/>
        <v>2.8591434297416667</v>
      </c>
      <c r="S82" s="44">
        <v>0</v>
      </c>
      <c r="T82" s="44">
        <v>0</v>
      </c>
      <c r="U82" s="32">
        <v>0</v>
      </c>
      <c r="V82" s="32">
        <v>0</v>
      </c>
      <c r="W82" s="32">
        <v>0</v>
      </c>
      <c r="X82" s="32">
        <v>0</v>
      </c>
      <c r="Y82" s="32" t="s">
        <v>157</v>
      </c>
      <c r="Z82" s="32" t="s">
        <v>157</v>
      </c>
      <c r="AA82" s="32">
        <v>0</v>
      </c>
      <c r="AB82" s="32" t="s">
        <v>157</v>
      </c>
      <c r="AC82" s="50">
        <v>0</v>
      </c>
      <c r="AD82" s="50">
        <v>0</v>
      </c>
      <c r="AE82" s="51">
        <f>4.75932203389831/1.2</f>
        <v>3.9661016949152583</v>
      </c>
      <c r="AF82" s="68">
        <f>(3.85936121/1.2*1.06)/1.06</f>
        <v>3.2161343416666668</v>
      </c>
      <c r="AG82" s="52">
        <v>0</v>
      </c>
      <c r="AH82" s="77">
        <v>0</v>
      </c>
      <c r="AI82" s="53">
        <v>0</v>
      </c>
      <c r="AJ82" s="79">
        <v>0</v>
      </c>
      <c r="AK82" s="50">
        <v>0</v>
      </c>
      <c r="AL82" s="80">
        <v>0</v>
      </c>
      <c r="AM82" s="44">
        <f t="shared" si="27"/>
        <v>3.9661016949152583</v>
      </c>
      <c r="AN82" s="44">
        <f t="shared" si="3"/>
        <v>3.2161343416666668</v>
      </c>
      <c r="AO82" s="32" t="s">
        <v>157</v>
      </c>
    </row>
    <row r="83" spans="1:41" ht="47.25" customHeight="1">
      <c r="A83" s="48" t="s">
        <v>86</v>
      </c>
      <c r="B83" s="56" t="s">
        <v>226</v>
      </c>
      <c r="C83" s="48" t="s">
        <v>227</v>
      </c>
      <c r="D83" s="48" t="s">
        <v>605</v>
      </c>
      <c r="E83" s="32">
        <v>2018</v>
      </c>
      <c r="F83" s="32">
        <v>2022</v>
      </c>
      <c r="G83" s="32">
        <v>2022</v>
      </c>
      <c r="H83" s="45" t="s">
        <v>157</v>
      </c>
      <c r="I83" s="32" t="s">
        <v>157</v>
      </c>
      <c r="J83" s="32">
        <v>0</v>
      </c>
      <c r="K83" s="44">
        <f t="shared" si="21"/>
        <v>1.9830508474576252</v>
      </c>
      <c r="L83" s="44">
        <f t="shared" si="22"/>
        <v>0.22011864406779641</v>
      </c>
      <c r="M83" s="44">
        <f t="shared" si="23"/>
        <v>1.7629322033898287</v>
      </c>
      <c r="N83" s="44">
        <v>0</v>
      </c>
      <c r="O83" s="44">
        <v>0</v>
      </c>
      <c r="P83" s="44">
        <f t="shared" si="24"/>
        <v>2.1579598916666671</v>
      </c>
      <c r="Q83" s="44">
        <f t="shared" si="25"/>
        <v>0.23953354797500007</v>
      </c>
      <c r="R83" s="44">
        <f t="shared" si="26"/>
        <v>1.9184263436916671</v>
      </c>
      <c r="S83" s="44">
        <v>0</v>
      </c>
      <c r="T83" s="44">
        <v>0</v>
      </c>
      <c r="U83" s="32">
        <v>0</v>
      </c>
      <c r="V83" s="32">
        <v>0</v>
      </c>
      <c r="W83" s="32">
        <v>0</v>
      </c>
      <c r="X83" s="32">
        <v>0</v>
      </c>
      <c r="Y83" s="32" t="s">
        <v>157</v>
      </c>
      <c r="Z83" s="32" t="s">
        <v>157</v>
      </c>
      <c r="AA83" s="32">
        <v>0</v>
      </c>
      <c r="AB83" s="32" t="s">
        <v>157</v>
      </c>
      <c r="AC83" s="50">
        <v>0</v>
      </c>
      <c r="AD83" s="50">
        <v>0</v>
      </c>
      <c r="AE83" s="51">
        <f>2.37966101694915/1.2</f>
        <v>1.9830508474576252</v>
      </c>
      <c r="AF83" s="68">
        <f>(2.58955187/1.2)</f>
        <v>2.1579598916666671</v>
      </c>
      <c r="AG83" s="52">
        <v>0</v>
      </c>
      <c r="AH83" s="77">
        <v>0</v>
      </c>
      <c r="AI83" s="53">
        <v>0</v>
      </c>
      <c r="AJ83" s="79">
        <v>0</v>
      </c>
      <c r="AK83" s="50">
        <v>0</v>
      </c>
      <c r="AL83" s="80">
        <v>0</v>
      </c>
      <c r="AM83" s="44">
        <f t="shared" si="27"/>
        <v>1.9830508474576252</v>
      </c>
      <c r="AN83" s="44">
        <f t="shared" si="3"/>
        <v>2.1579598916666671</v>
      </c>
      <c r="AO83" s="32" t="s">
        <v>157</v>
      </c>
    </row>
    <row r="84" spans="1:41" ht="47.25" customHeight="1">
      <c r="A84" s="48" t="s">
        <v>86</v>
      </c>
      <c r="B84" s="56" t="s">
        <v>228</v>
      </c>
      <c r="C84" s="48" t="s">
        <v>229</v>
      </c>
      <c r="D84" s="48" t="s">
        <v>605</v>
      </c>
      <c r="E84" s="32">
        <v>2018</v>
      </c>
      <c r="F84" s="32">
        <v>2022</v>
      </c>
      <c r="G84" s="32">
        <v>2022</v>
      </c>
      <c r="H84" s="45" t="s">
        <v>157</v>
      </c>
      <c r="I84" s="32" t="s">
        <v>157</v>
      </c>
      <c r="J84" s="32">
        <v>0</v>
      </c>
      <c r="K84" s="44">
        <f t="shared" si="21"/>
        <v>4.5084745762711833</v>
      </c>
      <c r="L84" s="44">
        <f t="shared" si="22"/>
        <v>0.50044067796610137</v>
      </c>
      <c r="M84" s="44">
        <f t="shared" si="23"/>
        <v>4.0080338983050821</v>
      </c>
      <c r="N84" s="44">
        <v>0</v>
      </c>
      <c r="O84" s="44">
        <v>0</v>
      </c>
      <c r="P84" s="44">
        <f t="shared" si="24"/>
        <v>4.5084745762711833</v>
      </c>
      <c r="Q84" s="44">
        <f t="shared" si="25"/>
        <v>0.50044067796610137</v>
      </c>
      <c r="R84" s="44">
        <f t="shared" si="26"/>
        <v>4.0080338983050821</v>
      </c>
      <c r="S84" s="44">
        <v>0</v>
      </c>
      <c r="T84" s="44">
        <v>0</v>
      </c>
      <c r="U84" s="32">
        <v>0</v>
      </c>
      <c r="V84" s="32">
        <v>0</v>
      </c>
      <c r="W84" s="32">
        <v>0</v>
      </c>
      <c r="X84" s="32">
        <v>0</v>
      </c>
      <c r="Y84" s="32" t="s">
        <v>157</v>
      </c>
      <c r="Z84" s="32" t="s">
        <v>157</v>
      </c>
      <c r="AA84" s="32">
        <v>0</v>
      </c>
      <c r="AB84" s="32" t="s">
        <v>157</v>
      </c>
      <c r="AC84" s="50">
        <v>0</v>
      </c>
      <c r="AD84" s="50">
        <v>0</v>
      </c>
      <c r="AE84" s="51">
        <v>0</v>
      </c>
      <c r="AF84" s="68">
        <v>0</v>
      </c>
      <c r="AG84" s="52">
        <v>0</v>
      </c>
      <c r="AH84" s="77">
        <v>0</v>
      </c>
      <c r="AI84" s="53">
        <v>0</v>
      </c>
      <c r="AJ84" s="79">
        <v>0</v>
      </c>
      <c r="AK84" s="50">
        <f>5.41016949152542/1.2</f>
        <v>4.5084745762711833</v>
      </c>
      <c r="AL84" s="80">
        <f>(5.41016949152542/1.2*1.06)/1.06</f>
        <v>4.5084745762711833</v>
      </c>
      <c r="AM84" s="44">
        <f t="shared" si="27"/>
        <v>4.5084745762711833</v>
      </c>
      <c r="AN84" s="44">
        <f t="shared" si="3"/>
        <v>4.5084745762711833</v>
      </c>
      <c r="AO84" s="32" t="s">
        <v>157</v>
      </c>
    </row>
    <row r="85" spans="1:41" ht="47.25" customHeight="1">
      <c r="A85" s="48" t="s">
        <v>86</v>
      </c>
      <c r="B85" s="56" t="s">
        <v>230</v>
      </c>
      <c r="C85" s="48" t="s">
        <v>231</v>
      </c>
      <c r="D85" s="48" t="s">
        <v>605</v>
      </c>
      <c r="E85" s="32">
        <v>2018</v>
      </c>
      <c r="F85" s="32">
        <v>2022</v>
      </c>
      <c r="G85" s="32">
        <v>2022</v>
      </c>
      <c r="H85" s="45" t="s">
        <v>157</v>
      </c>
      <c r="I85" s="32" t="s">
        <v>157</v>
      </c>
      <c r="J85" s="32">
        <v>0</v>
      </c>
      <c r="K85" s="44">
        <f t="shared" si="21"/>
        <v>4.5084745762711833</v>
      </c>
      <c r="L85" s="44">
        <f t="shared" si="22"/>
        <v>0.50044067796610137</v>
      </c>
      <c r="M85" s="44">
        <f t="shared" si="23"/>
        <v>4.0080338983050821</v>
      </c>
      <c r="N85" s="44">
        <v>0</v>
      </c>
      <c r="O85" s="44">
        <v>0</v>
      </c>
      <c r="P85" s="44">
        <f t="shared" si="24"/>
        <v>4.5084745762711833</v>
      </c>
      <c r="Q85" s="44">
        <f t="shared" si="25"/>
        <v>0.50044067796610137</v>
      </c>
      <c r="R85" s="44">
        <f t="shared" si="26"/>
        <v>4.0080338983050821</v>
      </c>
      <c r="S85" s="44">
        <v>0</v>
      </c>
      <c r="T85" s="44">
        <v>0</v>
      </c>
      <c r="U85" s="32">
        <v>0</v>
      </c>
      <c r="V85" s="32">
        <v>0</v>
      </c>
      <c r="W85" s="32">
        <v>0</v>
      </c>
      <c r="X85" s="32">
        <v>0</v>
      </c>
      <c r="Y85" s="32" t="s">
        <v>157</v>
      </c>
      <c r="Z85" s="32" t="s">
        <v>157</v>
      </c>
      <c r="AA85" s="32">
        <v>0</v>
      </c>
      <c r="AB85" s="32" t="s">
        <v>157</v>
      </c>
      <c r="AC85" s="50">
        <v>0</v>
      </c>
      <c r="AD85" s="50">
        <v>0</v>
      </c>
      <c r="AE85" s="51">
        <v>0</v>
      </c>
      <c r="AF85" s="68">
        <v>0</v>
      </c>
      <c r="AG85" s="52">
        <v>0</v>
      </c>
      <c r="AH85" s="77">
        <v>0</v>
      </c>
      <c r="AI85" s="53">
        <v>0</v>
      </c>
      <c r="AJ85" s="79">
        <v>0</v>
      </c>
      <c r="AK85" s="50">
        <f>5.41016949152542/1.2</f>
        <v>4.5084745762711833</v>
      </c>
      <c r="AL85" s="80">
        <f>(5.41016949152542/1.2*1.06)/1.06</f>
        <v>4.5084745762711833</v>
      </c>
      <c r="AM85" s="44">
        <f t="shared" si="27"/>
        <v>4.5084745762711833</v>
      </c>
      <c r="AN85" s="44">
        <f t="shared" si="3"/>
        <v>4.5084745762711833</v>
      </c>
      <c r="AO85" s="32" t="s">
        <v>157</v>
      </c>
    </row>
    <row r="86" spans="1:41" ht="47.25" customHeight="1">
      <c r="A86" s="48" t="s">
        <v>86</v>
      </c>
      <c r="B86" s="49" t="s">
        <v>232</v>
      </c>
      <c r="C86" s="48" t="s">
        <v>233</v>
      </c>
      <c r="D86" s="48" t="s">
        <v>605</v>
      </c>
      <c r="E86" s="32">
        <v>2018</v>
      </c>
      <c r="F86" s="32">
        <v>2022</v>
      </c>
      <c r="G86" s="32">
        <v>2022</v>
      </c>
      <c r="H86" s="45" t="s">
        <v>157</v>
      </c>
      <c r="I86" s="32" t="s">
        <v>157</v>
      </c>
      <c r="J86" s="32">
        <v>0</v>
      </c>
      <c r="K86" s="44">
        <f t="shared" si="21"/>
        <v>19.926235296610169</v>
      </c>
      <c r="L86" s="44">
        <f t="shared" si="22"/>
        <v>2.2118121179237287</v>
      </c>
      <c r="M86" s="44">
        <f t="shared" si="23"/>
        <v>17.714423178686442</v>
      </c>
      <c r="N86" s="44">
        <v>0</v>
      </c>
      <c r="O86" s="44">
        <v>0</v>
      </c>
      <c r="P86" s="44">
        <f t="shared" si="24"/>
        <v>23.951970408333334</v>
      </c>
      <c r="Q86" s="44">
        <f t="shared" si="25"/>
        <v>2.6586687153250002</v>
      </c>
      <c r="R86" s="44">
        <f t="shared" si="26"/>
        <v>21.293301693008335</v>
      </c>
      <c r="S86" s="44">
        <v>0</v>
      </c>
      <c r="T86" s="44">
        <v>0</v>
      </c>
      <c r="U86" s="32">
        <v>0</v>
      </c>
      <c r="V86" s="32">
        <v>0</v>
      </c>
      <c r="W86" s="32">
        <v>0</v>
      </c>
      <c r="X86" s="32">
        <v>0</v>
      </c>
      <c r="Y86" s="32" t="s">
        <v>157</v>
      </c>
      <c r="Z86" s="32" t="s">
        <v>157</v>
      </c>
      <c r="AA86" s="32">
        <v>0</v>
      </c>
      <c r="AB86" s="32" t="s">
        <v>157</v>
      </c>
      <c r="AC86" s="50">
        <v>0</v>
      </c>
      <c r="AD86" s="50">
        <v>0</v>
      </c>
      <c r="AE86" s="51">
        <f>23.9114823559322/1.2</f>
        <v>19.926235296610169</v>
      </c>
      <c r="AF86" s="68">
        <f>(28.74236449/1.2*1.06)/1.06</f>
        <v>23.951970408333334</v>
      </c>
      <c r="AG86" s="52">
        <v>0</v>
      </c>
      <c r="AH86" s="77">
        <v>0</v>
      </c>
      <c r="AI86" s="53">
        <v>0</v>
      </c>
      <c r="AJ86" s="79">
        <v>0</v>
      </c>
      <c r="AK86" s="50">
        <v>0</v>
      </c>
      <c r="AL86" s="80">
        <v>0</v>
      </c>
      <c r="AM86" s="44">
        <f t="shared" si="27"/>
        <v>19.926235296610169</v>
      </c>
      <c r="AN86" s="44">
        <f t="shared" si="3"/>
        <v>23.951970408333334</v>
      </c>
      <c r="AO86" s="32" t="s">
        <v>157</v>
      </c>
    </row>
    <row r="87" spans="1:41" ht="47.25" customHeight="1">
      <c r="A87" s="48" t="s">
        <v>86</v>
      </c>
      <c r="B87" s="49" t="s">
        <v>234</v>
      </c>
      <c r="C87" s="48" t="s">
        <v>235</v>
      </c>
      <c r="D87" s="48" t="s">
        <v>605</v>
      </c>
      <c r="E87" s="32">
        <v>2018</v>
      </c>
      <c r="F87" s="32">
        <v>2022</v>
      </c>
      <c r="G87" s="32">
        <v>2022</v>
      </c>
      <c r="H87" s="45" t="s">
        <v>157</v>
      </c>
      <c r="I87" s="32" t="s">
        <v>157</v>
      </c>
      <c r="J87" s="32">
        <v>0</v>
      </c>
      <c r="K87" s="44">
        <f t="shared" si="21"/>
        <v>12.96386169491525</v>
      </c>
      <c r="L87" s="44">
        <f t="shared" si="22"/>
        <v>1.4389886481355929</v>
      </c>
      <c r="M87" s="44">
        <f t="shared" si="23"/>
        <v>11.524873046779657</v>
      </c>
      <c r="N87" s="44">
        <v>0</v>
      </c>
      <c r="O87" s="44">
        <v>0</v>
      </c>
      <c r="P87" s="44">
        <f t="shared" si="24"/>
        <v>12.96386169491525</v>
      </c>
      <c r="Q87" s="44">
        <f t="shared" si="25"/>
        <v>1.4389886481355929</v>
      </c>
      <c r="R87" s="44">
        <f t="shared" si="26"/>
        <v>11.524873046779657</v>
      </c>
      <c r="S87" s="44">
        <v>0</v>
      </c>
      <c r="T87" s="44">
        <v>0</v>
      </c>
      <c r="U87" s="32">
        <v>0</v>
      </c>
      <c r="V87" s="32">
        <v>0</v>
      </c>
      <c r="W87" s="32">
        <v>0</v>
      </c>
      <c r="X87" s="32">
        <v>0</v>
      </c>
      <c r="Y87" s="32" t="s">
        <v>157</v>
      </c>
      <c r="Z87" s="32" t="s">
        <v>157</v>
      </c>
      <c r="AA87" s="32">
        <v>0</v>
      </c>
      <c r="AB87" s="32" t="s">
        <v>157</v>
      </c>
      <c r="AC87" s="50">
        <v>0</v>
      </c>
      <c r="AD87" s="50">
        <v>0</v>
      </c>
      <c r="AE87" s="51">
        <v>0</v>
      </c>
      <c r="AF87" s="68">
        <v>0</v>
      </c>
      <c r="AG87" s="52">
        <v>0</v>
      </c>
      <c r="AH87" s="77">
        <v>0</v>
      </c>
      <c r="AI87" s="53">
        <f>15.5566340338983/1.2</f>
        <v>12.96386169491525</v>
      </c>
      <c r="AJ87" s="79">
        <f>(15.5566340338983/1.2*1.06)/1.06</f>
        <v>12.96386169491525</v>
      </c>
      <c r="AK87" s="50">
        <v>0</v>
      </c>
      <c r="AL87" s="80">
        <v>0</v>
      </c>
      <c r="AM87" s="44">
        <f t="shared" si="27"/>
        <v>12.96386169491525</v>
      </c>
      <c r="AN87" s="44">
        <f t="shared" si="3"/>
        <v>12.96386169491525</v>
      </c>
      <c r="AO87" s="32" t="s">
        <v>157</v>
      </c>
    </row>
    <row r="88" spans="1:41" ht="47.25" customHeight="1">
      <c r="A88" s="48" t="s">
        <v>86</v>
      </c>
      <c r="B88" s="49" t="s">
        <v>236</v>
      </c>
      <c r="C88" s="48" t="s">
        <v>237</v>
      </c>
      <c r="D88" s="48" t="s">
        <v>605</v>
      </c>
      <c r="E88" s="32">
        <v>2018</v>
      </c>
      <c r="F88" s="32">
        <v>2022</v>
      </c>
      <c r="G88" s="32">
        <v>2022</v>
      </c>
      <c r="H88" s="45" t="s">
        <v>157</v>
      </c>
      <c r="I88" s="32" t="s">
        <v>157</v>
      </c>
      <c r="J88" s="32">
        <v>0</v>
      </c>
      <c r="K88" s="44">
        <f t="shared" si="21"/>
        <v>1.8432203389830508</v>
      </c>
      <c r="L88" s="44">
        <f t="shared" si="22"/>
        <v>0.20459745762711865</v>
      </c>
      <c r="M88" s="44">
        <f t="shared" si="23"/>
        <v>1.6386228813559323</v>
      </c>
      <c r="N88" s="44">
        <v>0</v>
      </c>
      <c r="O88" s="44">
        <v>0</v>
      </c>
      <c r="P88" s="44">
        <f t="shared" si="24"/>
        <v>1.8432203389830508</v>
      </c>
      <c r="Q88" s="44">
        <f t="shared" si="25"/>
        <v>0.20459745762711865</v>
      </c>
      <c r="R88" s="44">
        <f t="shared" si="26"/>
        <v>1.6386228813559323</v>
      </c>
      <c r="S88" s="44">
        <v>0</v>
      </c>
      <c r="T88" s="44">
        <v>0</v>
      </c>
      <c r="U88" s="32">
        <v>0</v>
      </c>
      <c r="V88" s="32">
        <v>0</v>
      </c>
      <c r="W88" s="32">
        <v>0</v>
      </c>
      <c r="X88" s="32">
        <v>0</v>
      </c>
      <c r="Y88" s="32" t="s">
        <v>157</v>
      </c>
      <c r="Z88" s="32" t="s">
        <v>157</v>
      </c>
      <c r="AA88" s="32">
        <v>0</v>
      </c>
      <c r="AB88" s="32" t="s">
        <v>157</v>
      </c>
      <c r="AC88" s="50">
        <f>2.175/1.18</f>
        <v>1.8432203389830508</v>
      </c>
      <c r="AD88" s="50">
        <f>2.175/1.18</f>
        <v>1.8432203389830508</v>
      </c>
      <c r="AE88" s="51">
        <v>0</v>
      </c>
      <c r="AF88" s="68">
        <v>0</v>
      </c>
      <c r="AG88" s="52">
        <v>0</v>
      </c>
      <c r="AH88" s="77">
        <v>0</v>
      </c>
      <c r="AI88" s="53">
        <v>0</v>
      </c>
      <c r="AJ88" s="79">
        <v>0</v>
      </c>
      <c r="AK88" s="50">
        <v>0</v>
      </c>
      <c r="AL88" s="80">
        <v>0</v>
      </c>
      <c r="AM88" s="44">
        <f t="shared" si="27"/>
        <v>1.8432203389830508</v>
      </c>
      <c r="AN88" s="44">
        <f t="shared" si="3"/>
        <v>1.8432203389830508</v>
      </c>
      <c r="AO88" s="32" t="s">
        <v>157</v>
      </c>
    </row>
    <row r="89" spans="1:41" ht="47.25" customHeight="1">
      <c r="A89" s="48" t="s">
        <v>86</v>
      </c>
      <c r="B89" s="49" t="s">
        <v>238</v>
      </c>
      <c r="C89" s="48" t="s">
        <v>239</v>
      </c>
      <c r="D89" s="48" t="s">
        <v>605</v>
      </c>
      <c r="E89" s="32">
        <v>2018</v>
      </c>
      <c r="F89" s="32">
        <v>2022</v>
      </c>
      <c r="G89" s="32">
        <v>2022</v>
      </c>
      <c r="H89" s="45" t="s">
        <v>157</v>
      </c>
      <c r="I89" s="32" t="s">
        <v>157</v>
      </c>
      <c r="J89" s="32">
        <v>0</v>
      </c>
      <c r="K89" s="44">
        <f t="shared" si="21"/>
        <v>5.1694915254237248</v>
      </c>
      <c r="L89" s="44">
        <f t="shared" si="22"/>
        <v>0.57381355932203348</v>
      </c>
      <c r="M89" s="44">
        <f t="shared" si="23"/>
        <v>4.5956779661016913</v>
      </c>
      <c r="N89" s="44">
        <v>0</v>
      </c>
      <c r="O89" s="44">
        <v>0</v>
      </c>
      <c r="P89" s="44">
        <f t="shared" si="24"/>
        <v>5.1694915254237248</v>
      </c>
      <c r="Q89" s="44">
        <f t="shared" si="25"/>
        <v>0.57381355932203348</v>
      </c>
      <c r="R89" s="44">
        <f t="shared" si="26"/>
        <v>4.5956779661016913</v>
      </c>
      <c r="S89" s="44">
        <v>0</v>
      </c>
      <c r="T89" s="44">
        <v>0</v>
      </c>
      <c r="U89" s="32">
        <v>0</v>
      </c>
      <c r="V89" s="32">
        <v>0</v>
      </c>
      <c r="W89" s="32">
        <v>0</v>
      </c>
      <c r="X89" s="32">
        <v>0</v>
      </c>
      <c r="Y89" s="32" t="s">
        <v>157</v>
      </c>
      <c r="Z89" s="32" t="s">
        <v>157</v>
      </c>
      <c r="AA89" s="32">
        <v>0</v>
      </c>
      <c r="AB89" s="32" t="s">
        <v>157</v>
      </c>
      <c r="AC89" s="50">
        <v>0</v>
      </c>
      <c r="AD89" s="50">
        <v>0</v>
      </c>
      <c r="AE89" s="51">
        <v>0</v>
      </c>
      <c r="AF89" s="68">
        <v>0</v>
      </c>
      <c r="AG89" s="52">
        <f>6.20338983050847/1.2</f>
        <v>5.1694915254237248</v>
      </c>
      <c r="AH89" s="77">
        <f>(6.20338983050847/1.2*1.06)/1.06</f>
        <v>5.1694915254237248</v>
      </c>
      <c r="AI89" s="53">
        <v>0</v>
      </c>
      <c r="AJ89" s="79">
        <v>0</v>
      </c>
      <c r="AK89" s="50">
        <v>0</v>
      </c>
      <c r="AL89" s="80">
        <v>0</v>
      </c>
      <c r="AM89" s="44">
        <f t="shared" si="27"/>
        <v>5.1694915254237248</v>
      </c>
      <c r="AN89" s="44">
        <f t="shared" si="3"/>
        <v>5.1694915254237248</v>
      </c>
      <c r="AO89" s="32" t="s">
        <v>157</v>
      </c>
    </row>
    <row r="90" spans="1:41" ht="47.25" customHeight="1">
      <c r="A90" s="48" t="s">
        <v>86</v>
      </c>
      <c r="B90" s="49" t="s">
        <v>240</v>
      </c>
      <c r="C90" s="48" t="s">
        <v>241</v>
      </c>
      <c r="D90" s="48" t="s">
        <v>605</v>
      </c>
      <c r="E90" s="32">
        <v>2018</v>
      </c>
      <c r="F90" s="32">
        <v>2022</v>
      </c>
      <c r="G90" s="32">
        <v>2022</v>
      </c>
      <c r="H90" s="45" t="s">
        <v>157</v>
      </c>
      <c r="I90" s="32" t="s">
        <v>157</v>
      </c>
      <c r="J90" s="32">
        <v>0</v>
      </c>
      <c r="K90" s="44">
        <f t="shared" si="21"/>
        <v>0.31016949152542334</v>
      </c>
      <c r="L90" s="44">
        <f t="shared" si="22"/>
        <v>3.4428813559321994E-2</v>
      </c>
      <c r="M90" s="44">
        <f t="shared" si="23"/>
        <v>0.27574067796610136</v>
      </c>
      <c r="N90" s="44">
        <v>0</v>
      </c>
      <c r="O90" s="44">
        <v>0</v>
      </c>
      <c r="P90" s="44">
        <f t="shared" si="24"/>
        <v>0.31016949152542334</v>
      </c>
      <c r="Q90" s="44">
        <f t="shared" si="25"/>
        <v>3.4428813559321994E-2</v>
      </c>
      <c r="R90" s="44">
        <f t="shared" si="26"/>
        <v>0.27574067796610136</v>
      </c>
      <c r="S90" s="44">
        <v>0</v>
      </c>
      <c r="T90" s="44">
        <v>0</v>
      </c>
      <c r="U90" s="32">
        <v>0</v>
      </c>
      <c r="V90" s="32">
        <v>0</v>
      </c>
      <c r="W90" s="32">
        <v>0</v>
      </c>
      <c r="X90" s="32">
        <v>0</v>
      </c>
      <c r="Y90" s="32" t="s">
        <v>157</v>
      </c>
      <c r="Z90" s="32" t="s">
        <v>157</v>
      </c>
      <c r="AA90" s="32">
        <v>0</v>
      </c>
      <c r="AB90" s="32" t="s">
        <v>157</v>
      </c>
      <c r="AC90" s="50">
        <v>0</v>
      </c>
      <c r="AD90" s="50">
        <v>0</v>
      </c>
      <c r="AE90" s="51">
        <v>0</v>
      </c>
      <c r="AF90" s="68">
        <v>0</v>
      </c>
      <c r="AG90" s="52">
        <f>0.372203389830508/1.2</f>
        <v>0.31016949152542334</v>
      </c>
      <c r="AH90" s="77">
        <f>(0.372203389830508/1.2*1.06)/1.06</f>
        <v>0.31016949152542334</v>
      </c>
      <c r="AI90" s="53">
        <v>0</v>
      </c>
      <c r="AJ90" s="79">
        <v>0</v>
      </c>
      <c r="AK90" s="50">
        <v>0</v>
      </c>
      <c r="AL90" s="80">
        <v>0</v>
      </c>
      <c r="AM90" s="44">
        <f t="shared" si="27"/>
        <v>0.31016949152542334</v>
      </c>
      <c r="AN90" s="44">
        <f t="shared" si="3"/>
        <v>0.31016949152542334</v>
      </c>
      <c r="AO90" s="32" t="s">
        <v>157</v>
      </c>
    </row>
    <row r="91" spans="1:41" ht="47.25" customHeight="1">
      <c r="A91" s="48" t="s">
        <v>86</v>
      </c>
      <c r="B91" s="49" t="s">
        <v>242</v>
      </c>
      <c r="C91" s="48" t="s">
        <v>243</v>
      </c>
      <c r="D91" s="48" t="s">
        <v>605</v>
      </c>
      <c r="E91" s="32">
        <v>2018</v>
      </c>
      <c r="F91" s="32">
        <v>2022</v>
      </c>
      <c r="G91" s="32">
        <v>2022</v>
      </c>
      <c r="H91" s="45" t="s">
        <v>157</v>
      </c>
      <c r="I91" s="32" t="s">
        <v>157</v>
      </c>
      <c r="J91" s="32">
        <v>0</v>
      </c>
      <c r="K91" s="44">
        <f t="shared" si="21"/>
        <v>2.0677966101694918</v>
      </c>
      <c r="L91" s="44">
        <f t="shared" si="22"/>
        <v>0.2295254237288136</v>
      </c>
      <c r="M91" s="44">
        <f t="shared" si="23"/>
        <v>1.8382711864406782</v>
      </c>
      <c r="N91" s="44">
        <v>0</v>
      </c>
      <c r="O91" s="44">
        <v>0</v>
      </c>
      <c r="P91" s="44">
        <f t="shared" si="24"/>
        <v>2.0677966101694918</v>
      </c>
      <c r="Q91" s="44">
        <f t="shared" si="25"/>
        <v>0.2295254237288136</v>
      </c>
      <c r="R91" s="44">
        <f t="shared" si="26"/>
        <v>1.8382711864406782</v>
      </c>
      <c r="S91" s="44">
        <v>0</v>
      </c>
      <c r="T91" s="44">
        <v>0</v>
      </c>
      <c r="U91" s="32">
        <v>0</v>
      </c>
      <c r="V91" s="32">
        <v>0</v>
      </c>
      <c r="W91" s="32">
        <v>0</v>
      </c>
      <c r="X91" s="32">
        <v>0</v>
      </c>
      <c r="Y91" s="32" t="s">
        <v>157</v>
      </c>
      <c r="Z91" s="32" t="s">
        <v>157</v>
      </c>
      <c r="AA91" s="32">
        <v>0</v>
      </c>
      <c r="AB91" s="32" t="s">
        <v>157</v>
      </c>
      <c r="AC91" s="50">
        <v>0</v>
      </c>
      <c r="AD91" s="50">
        <v>0</v>
      </c>
      <c r="AE91" s="51">
        <v>0</v>
      </c>
      <c r="AF91" s="68">
        <v>0</v>
      </c>
      <c r="AG91" s="52">
        <f>2.48135593220339/1.2</f>
        <v>2.0677966101694918</v>
      </c>
      <c r="AH91" s="77">
        <f>(2.48135593220339/1.2*1.06)/1.06</f>
        <v>2.0677966101694918</v>
      </c>
      <c r="AI91" s="53">
        <v>0</v>
      </c>
      <c r="AJ91" s="79">
        <v>0</v>
      </c>
      <c r="AK91" s="50">
        <v>0</v>
      </c>
      <c r="AL91" s="80">
        <v>0</v>
      </c>
      <c r="AM91" s="44">
        <f t="shared" si="27"/>
        <v>2.0677966101694918</v>
      </c>
      <c r="AN91" s="44">
        <f t="shared" si="3"/>
        <v>2.0677966101694918</v>
      </c>
      <c r="AO91" s="32" t="s">
        <v>157</v>
      </c>
    </row>
    <row r="92" spans="1:41" ht="47.25" customHeight="1">
      <c r="A92" s="48" t="s">
        <v>86</v>
      </c>
      <c r="B92" s="49" t="s">
        <v>244</v>
      </c>
      <c r="C92" s="48" t="s">
        <v>245</v>
      </c>
      <c r="D92" s="48" t="s">
        <v>605</v>
      </c>
      <c r="E92" s="32">
        <v>2018</v>
      </c>
      <c r="F92" s="32">
        <v>2022</v>
      </c>
      <c r="G92" s="32">
        <v>2022</v>
      </c>
      <c r="H92" s="45" t="s">
        <v>157</v>
      </c>
      <c r="I92" s="32" t="s">
        <v>157</v>
      </c>
      <c r="J92" s="32">
        <v>0</v>
      </c>
      <c r="K92" s="44">
        <f t="shared" si="21"/>
        <v>2.2542372881355917</v>
      </c>
      <c r="L92" s="44">
        <f t="shared" si="22"/>
        <v>0.25022033898305068</v>
      </c>
      <c r="M92" s="44">
        <f t="shared" si="23"/>
        <v>2.004016949152541</v>
      </c>
      <c r="N92" s="44">
        <v>0</v>
      </c>
      <c r="O92" s="44">
        <v>0</v>
      </c>
      <c r="P92" s="44">
        <f t="shared" si="24"/>
        <v>2.2542372881355917</v>
      </c>
      <c r="Q92" s="44">
        <f t="shared" si="25"/>
        <v>0.25022033898305068</v>
      </c>
      <c r="R92" s="44">
        <f t="shared" si="26"/>
        <v>2.004016949152541</v>
      </c>
      <c r="S92" s="44">
        <v>0</v>
      </c>
      <c r="T92" s="44">
        <v>0</v>
      </c>
      <c r="U92" s="32">
        <v>0</v>
      </c>
      <c r="V92" s="32">
        <v>0</v>
      </c>
      <c r="W92" s="32">
        <v>0</v>
      </c>
      <c r="X92" s="32">
        <v>0</v>
      </c>
      <c r="Y92" s="32" t="s">
        <v>157</v>
      </c>
      <c r="Z92" s="32" t="s">
        <v>157</v>
      </c>
      <c r="AA92" s="32">
        <v>0</v>
      </c>
      <c r="AB92" s="32" t="s">
        <v>157</v>
      </c>
      <c r="AC92" s="50">
        <v>0</v>
      </c>
      <c r="AD92" s="50">
        <v>0</v>
      </c>
      <c r="AE92" s="51">
        <v>0</v>
      </c>
      <c r="AF92" s="68">
        <v>0</v>
      </c>
      <c r="AG92" s="52">
        <v>0</v>
      </c>
      <c r="AH92" s="77">
        <v>0</v>
      </c>
      <c r="AI92" s="53">
        <v>0</v>
      </c>
      <c r="AJ92" s="79">
        <v>0</v>
      </c>
      <c r="AK92" s="50">
        <f>2.70508474576271/1.2</f>
        <v>2.2542372881355917</v>
      </c>
      <c r="AL92" s="80">
        <f>(2.70508474576271/1.2*1.06)/1.06</f>
        <v>2.2542372881355917</v>
      </c>
      <c r="AM92" s="44">
        <f t="shared" si="27"/>
        <v>2.2542372881355917</v>
      </c>
      <c r="AN92" s="44">
        <f t="shared" si="3"/>
        <v>2.2542372881355917</v>
      </c>
      <c r="AO92" s="32" t="s">
        <v>157</v>
      </c>
    </row>
    <row r="93" spans="1:41" ht="47.25" customHeight="1">
      <c r="A93" s="48" t="s">
        <v>86</v>
      </c>
      <c r="B93" s="49" t="s">
        <v>246</v>
      </c>
      <c r="C93" s="48" t="s">
        <v>247</v>
      </c>
      <c r="D93" s="48" t="s">
        <v>605</v>
      </c>
      <c r="E93" s="32">
        <v>2018</v>
      </c>
      <c r="F93" s="32">
        <v>2022</v>
      </c>
      <c r="G93" s="32">
        <v>2022</v>
      </c>
      <c r="H93" s="45" t="s">
        <v>157</v>
      </c>
      <c r="I93" s="32" t="s">
        <v>157</v>
      </c>
      <c r="J93" s="32">
        <v>0</v>
      </c>
      <c r="K93" s="44">
        <f t="shared" si="21"/>
        <v>2.2542372881355917</v>
      </c>
      <c r="L93" s="44">
        <f t="shared" si="22"/>
        <v>0.25022033898305068</v>
      </c>
      <c r="M93" s="44">
        <f t="shared" si="23"/>
        <v>2.004016949152541</v>
      </c>
      <c r="N93" s="44">
        <v>0</v>
      </c>
      <c r="O93" s="44">
        <v>0</v>
      </c>
      <c r="P93" s="44">
        <f t="shared" si="24"/>
        <v>2.2542372881355917</v>
      </c>
      <c r="Q93" s="44">
        <f t="shared" si="25"/>
        <v>0.25022033898305068</v>
      </c>
      <c r="R93" s="44">
        <f t="shared" si="26"/>
        <v>2.004016949152541</v>
      </c>
      <c r="S93" s="44">
        <v>0</v>
      </c>
      <c r="T93" s="44">
        <v>0</v>
      </c>
      <c r="U93" s="32">
        <v>0</v>
      </c>
      <c r="V93" s="32">
        <v>0</v>
      </c>
      <c r="W93" s="32">
        <v>0</v>
      </c>
      <c r="X93" s="32">
        <v>0</v>
      </c>
      <c r="Y93" s="32" t="s">
        <v>157</v>
      </c>
      <c r="Z93" s="32" t="s">
        <v>157</v>
      </c>
      <c r="AA93" s="32">
        <v>0</v>
      </c>
      <c r="AB93" s="32" t="s">
        <v>157</v>
      </c>
      <c r="AC93" s="50">
        <v>0</v>
      </c>
      <c r="AD93" s="50">
        <v>0</v>
      </c>
      <c r="AE93" s="51">
        <v>0</v>
      </c>
      <c r="AF93" s="68">
        <v>0</v>
      </c>
      <c r="AG93" s="52">
        <v>0</v>
      </c>
      <c r="AH93" s="77">
        <v>0</v>
      </c>
      <c r="AI93" s="53">
        <v>0</v>
      </c>
      <c r="AJ93" s="79">
        <v>0</v>
      </c>
      <c r="AK93" s="50">
        <f>2.70508474576271/1.2</f>
        <v>2.2542372881355917</v>
      </c>
      <c r="AL93" s="80">
        <f>(2.70508474576271/1.2*1.06)/1.06</f>
        <v>2.2542372881355917</v>
      </c>
      <c r="AM93" s="44">
        <f t="shared" si="27"/>
        <v>2.2542372881355917</v>
      </c>
      <c r="AN93" s="44">
        <f t="shared" si="3"/>
        <v>2.2542372881355917</v>
      </c>
      <c r="AO93" s="32" t="s">
        <v>157</v>
      </c>
    </row>
    <row r="94" spans="1:41" ht="47.25" customHeight="1">
      <c r="A94" s="48" t="s">
        <v>86</v>
      </c>
      <c r="B94" s="49" t="s">
        <v>248</v>
      </c>
      <c r="C94" s="48" t="s">
        <v>249</v>
      </c>
      <c r="D94" s="48" t="s">
        <v>605</v>
      </c>
      <c r="E94" s="32">
        <v>2018</v>
      </c>
      <c r="F94" s="32">
        <v>2022</v>
      </c>
      <c r="G94" s="32">
        <v>2022</v>
      </c>
      <c r="H94" s="45" t="s">
        <v>157</v>
      </c>
      <c r="I94" s="32" t="s">
        <v>157</v>
      </c>
      <c r="J94" s="32">
        <v>0</v>
      </c>
      <c r="K94" s="44">
        <f t="shared" si="21"/>
        <v>14.529661016949152</v>
      </c>
      <c r="L94" s="44">
        <f t="shared" si="22"/>
        <v>1.612792372881356</v>
      </c>
      <c r="M94" s="44">
        <f t="shared" si="23"/>
        <v>12.916868644067797</v>
      </c>
      <c r="N94" s="44">
        <v>0</v>
      </c>
      <c r="O94" s="44">
        <v>0</v>
      </c>
      <c r="P94" s="44">
        <f t="shared" si="24"/>
        <v>14.529661016949152</v>
      </c>
      <c r="Q94" s="44">
        <f t="shared" si="25"/>
        <v>1.612792372881356</v>
      </c>
      <c r="R94" s="44">
        <f t="shared" si="26"/>
        <v>12.916868644067797</v>
      </c>
      <c r="S94" s="44">
        <v>0</v>
      </c>
      <c r="T94" s="44">
        <v>0</v>
      </c>
      <c r="U94" s="32">
        <v>0</v>
      </c>
      <c r="V94" s="32">
        <v>0</v>
      </c>
      <c r="W94" s="32">
        <v>0</v>
      </c>
      <c r="X94" s="32">
        <v>0</v>
      </c>
      <c r="Y94" s="32" t="s">
        <v>157</v>
      </c>
      <c r="Z94" s="32" t="s">
        <v>157</v>
      </c>
      <c r="AA94" s="32">
        <v>0</v>
      </c>
      <c r="AB94" s="32" t="s">
        <v>157</v>
      </c>
      <c r="AC94" s="50">
        <f>17.145/1.18</f>
        <v>14.529661016949152</v>
      </c>
      <c r="AD94" s="50">
        <f>17.145/1.18</f>
        <v>14.529661016949152</v>
      </c>
      <c r="AE94" s="51">
        <v>0</v>
      </c>
      <c r="AF94" s="68">
        <v>0</v>
      </c>
      <c r="AG94" s="52">
        <v>0</v>
      </c>
      <c r="AH94" s="77">
        <v>0</v>
      </c>
      <c r="AI94" s="53">
        <v>0</v>
      </c>
      <c r="AJ94" s="79">
        <v>0</v>
      </c>
      <c r="AK94" s="50">
        <v>0</v>
      </c>
      <c r="AL94" s="80">
        <v>0</v>
      </c>
      <c r="AM94" s="44">
        <f t="shared" si="27"/>
        <v>14.529661016949152</v>
      </c>
      <c r="AN94" s="44">
        <f t="shared" si="3"/>
        <v>14.529661016949152</v>
      </c>
      <c r="AO94" s="32" t="s">
        <v>157</v>
      </c>
    </row>
    <row r="95" spans="1:41" ht="47.25" customHeight="1">
      <c r="A95" s="48" t="s">
        <v>86</v>
      </c>
      <c r="B95" s="49" t="s">
        <v>250</v>
      </c>
      <c r="C95" s="48" t="s">
        <v>251</v>
      </c>
      <c r="D95" s="48" t="s">
        <v>605</v>
      </c>
      <c r="E95" s="32">
        <v>2018</v>
      </c>
      <c r="F95" s="32">
        <v>2022</v>
      </c>
      <c r="G95" s="32">
        <v>2022</v>
      </c>
      <c r="H95" s="45" t="s">
        <v>157</v>
      </c>
      <c r="I95" s="32" t="s">
        <v>157</v>
      </c>
      <c r="J95" s="32">
        <v>0</v>
      </c>
      <c r="K95" s="44">
        <f t="shared" si="21"/>
        <v>3.7296610169491524</v>
      </c>
      <c r="L95" s="44">
        <f t="shared" si="22"/>
        <v>0.41399237288135593</v>
      </c>
      <c r="M95" s="44">
        <f t="shared" si="23"/>
        <v>3.3156686440677965</v>
      </c>
      <c r="N95" s="44">
        <v>0</v>
      </c>
      <c r="O95" s="44">
        <v>0</v>
      </c>
      <c r="P95" s="44">
        <f t="shared" si="24"/>
        <v>3.7296610169491524</v>
      </c>
      <c r="Q95" s="44">
        <f t="shared" si="25"/>
        <v>0.41399237288135593</v>
      </c>
      <c r="R95" s="44">
        <f t="shared" si="26"/>
        <v>3.3156686440677965</v>
      </c>
      <c r="S95" s="44">
        <v>0</v>
      </c>
      <c r="T95" s="44">
        <v>0</v>
      </c>
      <c r="U95" s="32">
        <v>0</v>
      </c>
      <c r="V95" s="32">
        <v>0</v>
      </c>
      <c r="W95" s="32">
        <v>0</v>
      </c>
      <c r="X95" s="32">
        <v>0</v>
      </c>
      <c r="Y95" s="32" t="s">
        <v>157</v>
      </c>
      <c r="Z95" s="32" t="s">
        <v>157</v>
      </c>
      <c r="AA95" s="32">
        <v>0</v>
      </c>
      <c r="AB95" s="32" t="s">
        <v>157</v>
      </c>
      <c r="AC95" s="50">
        <f>4.401/1.18</f>
        <v>3.7296610169491524</v>
      </c>
      <c r="AD95" s="50">
        <f>4.401/1.18</f>
        <v>3.7296610169491524</v>
      </c>
      <c r="AE95" s="51">
        <v>0</v>
      </c>
      <c r="AF95" s="68">
        <v>0</v>
      </c>
      <c r="AG95" s="52">
        <v>0</v>
      </c>
      <c r="AH95" s="77">
        <v>0</v>
      </c>
      <c r="AI95" s="53">
        <v>0</v>
      </c>
      <c r="AJ95" s="79">
        <v>0</v>
      </c>
      <c r="AK95" s="50">
        <v>0</v>
      </c>
      <c r="AL95" s="80">
        <v>0</v>
      </c>
      <c r="AM95" s="44">
        <f t="shared" si="27"/>
        <v>3.7296610169491524</v>
      </c>
      <c r="AN95" s="44">
        <f t="shared" si="3"/>
        <v>3.7296610169491524</v>
      </c>
      <c r="AO95" s="32" t="s">
        <v>157</v>
      </c>
    </row>
    <row r="96" spans="1:41" ht="47.25" customHeight="1">
      <c r="A96" s="48" t="s">
        <v>86</v>
      </c>
      <c r="B96" s="49" t="s">
        <v>252</v>
      </c>
      <c r="C96" s="48" t="s">
        <v>253</v>
      </c>
      <c r="D96" s="48" t="s">
        <v>605</v>
      </c>
      <c r="E96" s="32">
        <v>2018</v>
      </c>
      <c r="F96" s="32">
        <v>2022</v>
      </c>
      <c r="G96" s="32">
        <v>2022</v>
      </c>
      <c r="H96" s="45" t="s">
        <v>157</v>
      </c>
      <c r="I96" s="32" t="s">
        <v>157</v>
      </c>
      <c r="J96" s="32">
        <v>0</v>
      </c>
      <c r="K96" s="44">
        <f t="shared" si="21"/>
        <v>12.0966101694915</v>
      </c>
      <c r="L96" s="44">
        <f t="shared" si="22"/>
        <v>1.3427237288135565</v>
      </c>
      <c r="M96" s="44">
        <f t="shared" si="23"/>
        <v>10.753886440677944</v>
      </c>
      <c r="N96" s="44">
        <v>0</v>
      </c>
      <c r="O96" s="44">
        <v>0</v>
      </c>
      <c r="P96" s="44">
        <f t="shared" si="24"/>
        <v>16.666666666666668</v>
      </c>
      <c r="Q96" s="44">
        <f t="shared" si="25"/>
        <v>1.85</v>
      </c>
      <c r="R96" s="44">
        <f t="shared" si="26"/>
        <v>14.816666666666668</v>
      </c>
      <c r="S96" s="44">
        <v>0</v>
      </c>
      <c r="T96" s="44">
        <v>0</v>
      </c>
      <c r="U96" s="32">
        <v>0</v>
      </c>
      <c r="V96" s="32">
        <v>0</v>
      </c>
      <c r="W96" s="32">
        <v>0</v>
      </c>
      <c r="X96" s="32">
        <v>0</v>
      </c>
      <c r="Y96" s="32" t="s">
        <v>157</v>
      </c>
      <c r="Z96" s="32" t="s">
        <v>157</v>
      </c>
      <c r="AA96" s="32">
        <v>0</v>
      </c>
      <c r="AB96" s="32" t="s">
        <v>157</v>
      </c>
      <c r="AC96" s="50">
        <v>0</v>
      </c>
      <c r="AD96" s="50">
        <v>0</v>
      </c>
      <c r="AE96" s="51">
        <f>14.5159322033898/1.2</f>
        <v>12.0966101694915</v>
      </c>
      <c r="AF96" s="68">
        <f>(20/1.2*1.06)/1.06</f>
        <v>16.666666666666668</v>
      </c>
      <c r="AG96" s="52">
        <v>0</v>
      </c>
      <c r="AH96" s="77">
        <v>0</v>
      </c>
      <c r="AI96" s="53">
        <v>0</v>
      </c>
      <c r="AJ96" s="79">
        <v>0</v>
      </c>
      <c r="AK96" s="50">
        <v>0</v>
      </c>
      <c r="AL96" s="80">
        <v>0</v>
      </c>
      <c r="AM96" s="44">
        <f t="shared" si="27"/>
        <v>12.0966101694915</v>
      </c>
      <c r="AN96" s="44">
        <f t="shared" si="3"/>
        <v>16.666666666666668</v>
      </c>
      <c r="AO96" s="32" t="s">
        <v>157</v>
      </c>
    </row>
    <row r="97" spans="1:41" ht="47.25" customHeight="1">
      <c r="A97" s="57" t="s">
        <v>86</v>
      </c>
      <c r="B97" s="49" t="s">
        <v>567</v>
      </c>
      <c r="C97" s="57" t="s">
        <v>254</v>
      </c>
      <c r="D97" s="57" t="s">
        <v>605</v>
      </c>
      <c r="E97" s="32">
        <v>2018</v>
      </c>
      <c r="F97" s="32">
        <v>2022</v>
      </c>
      <c r="G97" s="32">
        <v>2022</v>
      </c>
      <c r="H97" s="45" t="s">
        <v>157</v>
      </c>
      <c r="I97" s="32" t="s">
        <v>157</v>
      </c>
      <c r="J97" s="32">
        <v>0</v>
      </c>
      <c r="K97" s="44">
        <f t="shared" si="21"/>
        <v>4.1355932203389836</v>
      </c>
      <c r="L97" s="44">
        <f t="shared" si="22"/>
        <v>0.4590508474576272</v>
      </c>
      <c r="M97" s="44">
        <f t="shared" si="23"/>
        <v>3.6765423728813564</v>
      </c>
      <c r="N97" s="44">
        <v>0</v>
      </c>
      <c r="O97" s="44">
        <v>0</v>
      </c>
      <c r="P97" s="44">
        <f t="shared" si="24"/>
        <v>0</v>
      </c>
      <c r="Q97" s="44">
        <f t="shared" si="25"/>
        <v>0</v>
      </c>
      <c r="R97" s="44">
        <f t="shared" si="26"/>
        <v>0</v>
      </c>
      <c r="S97" s="44">
        <v>0</v>
      </c>
      <c r="T97" s="44">
        <v>0</v>
      </c>
      <c r="U97" s="32">
        <v>0</v>
      </c>
      <c r="V97" s="32">
        <v>0</v>
      </c>
      <c r="W97" s="32">
        <v>0</v>
      </c>
      <c r="X97" s="32">
        <v>0</v>
      </c>
      <c r="Y97" s="32" t="s">
        <v>157</v>
      </c>
      <c r="Z97" s="32" t="s">
        <v>157</v>
      </c>
      <c r="AA97" s="32">
        <v>0</v>
      </c>
      <c r="AB97" s="32" t="s">
        <v>157</v>
      </c>
      <c r="AC97" s="50">
        <v>0</v>
      </c>
      <c r="AD97" s="50">
        <v>0</v>
      </c>
      <c r="AE97" s="51">
        <v>0</v>
      </c>
      <c r="AF97" s="68">
        <v>0</v>
      </c>
      <c r="AG97" s="52">
        <f>4.96271186440678/1.2</f>
        <v>4.1355932203389836</v>
      </c>
      <c r="AH97" s="77">
        <v>0</v>
      </c>
      <c r="AI97" s="53">
        <v>0</v>
      </c>
      <c r="AJ97" s="79">
        <v>0</v>
      </c>
      <c r="AK97" s="50">
        <v>0</v>
      </c>
      <c r="AL97" s="80">
        <v>0</v>
      </c>
      <c r="AM97" s="44">
        <f t="shared" si="27"/>
        <v>4.1355932203389836</v>
      </c>
      <c r="AN97" s="44">
        <f t="shared" si="3"/>
        <v>0</v>
      </c>
      <c r="AO97" s="32" t="s">
        <v>157</v>
      </c>
    </row>
    <row r="98" spans="1:41" ht="47.25" customHeight="1">
      <c r="A98" s="57" t="s">
        <v>86</v>
      </c>
      <c r="B98" s="49" t="s">
        <v>255</v>
      </c>
      <c r="C98" s="57" t="s">
        <v>256</v>
      </c>
      <c r="D98" s="57" t="s">
        <v>605</v>
      </c>
      <c r="E98" s="32">
        <v>2018</v>
      </c>
      <c r="F98" s="32">
        <v>2022</v>
      </c>
      <c r="G98" s="32">
        <v>2022</v>
      </c>
      <c r="H98" s="45" t="s">
        <v>157</v>
      </c>
      <c r="I98" s="32" t="s">
        <v>157</v>
      </c>
      <c r="J98" s="32">
        <v>0</v>
      </c>
      <c r="K98" s="44">
        <f t="shared" si="21"/>
        <v>7.4440677966101667</v>
      </c>
      <c r="L98" s="44">
        <f t="shared" si="22"/>
        <v>0.82629152542372852</v>
      </c>
      <c r="M98" s="44">
        <f t="shared" si="23"/>
        <v>6.6177762711864379</v>
      </c>
      <c r="N98" s="44">
        <v>0</v>
      </c>
      <c r="O98" s="44">
        <v>0</v>
      </c>
      <c r="P98" s="44">
        <f t="shared" si="24"/>
        <v>14.784741666666665</v>
      </c>
      <c r="Q98" s="44">
        <f t="shared" si="25"/>
        <v>1.641106325</v>
      </c>
      <c r="R98" s="44">
        <f t="shared" si="26"/>
        <v>13.143635341666666</v>
      </c>
      <c r="S98" s="44">
        <v>0</v>
      </c>
      <c r="T98" s="44">
        <v>0</v>
      </c>
      <c r="U98" s="32">
        <v>0</v>
      </c>
      <c r="V98" s="32">
        <v>0</v>
      </c>
      <c r="W98" s="32">
        <v>0</v>
      </c>
      <c r="X98" s="32">
        <v>0</v>
      </c>
      <c r="Y98" s="32" t="s">
        <v>157</v>
      </c>
      <c r="Z98" s="32" t="s">
        <v>157</v>
      </c>
      <c r="AA98" s="32">
        <v>0</v>
      </c>
      <c r="AB98" s="32" t="s">
        <v>157</v>
      </c>
      <c r="AC98" s="50">
        <v>0</v>
      </c>
      <c r="AD98" s="50">
        <v>0</v>
      </c>
      <c r="AE98" s="51">
        <v>0</v>
      </c>
      <c r="AF98" s="68">
        <v>0</v>
      </c>
      <c r="AG98" s="52">
        <f>8.9328813559322/1.2</f>
        <v>7.4440677966101667</v>
      </c>
      <c r="AH98" s="77">
        <f>(17.74169/1.2*1.06)/1.06</f>
        <v>14.784741666666665</v>
      </c>
      <c r="AI98" s="53">
        <v>0</v>
      </c>
      <c r="AJ98" s="79">
        <v>0</v>
      </c>
      <c r="AK98" s="50">
        <v>0</v>
      </c>
      <c r="AL98" s="80">
        <v>0</v>
      </c>
      <c r="AM98" s="44">
        <f t="shared" si="27"/>
        <v>7.4440677966101667</v>
      </c>
      <c r="AN98" s="44">
        <f t="shared" si="3"/>
        <v>14.784741666666665</v>
      </c>
      <c r="AO98" s="32" t="s">
        <v>157</v>
      </c>
    </row>
    <row r="99" spans="1:41" ht="47.25" customHeight="1">
      <c r="A99" s="48" t="s">
        <v>86</v>
      </c>
      <c r="B99" s="49" t="s">
        <v>257</v>
      </c>
      <c r="C99" s="48" t="s">
        <v>258</v>
      </c>
      <c r="D99" s="48" t="s">
        <v>605</v>
      </c>
      <c r="E99" s="32">
        <v>2018</v>
      </c>
      <c r="F99" s="32">
        <v>2022</v>
      </c>
      <c r="G99" s="32">
        <v>2022</v>
      </c>
      <c r="H99" s="45" t="s">
        <v>157</v>
      </c>
      <c r="I99" s="32" t="s">
        <v>157</v>
      </c>
      <c r="J99" s="32">
        <v>0</v>
      </c>
      <c r="K99" s="44">
        <f t="shared" si="21"/>
        <v>7.8101694915254249</v>
      </c>
      <c r="L99" s="44">
        <f t="shared" si="22"/>
        <v>0.86692881355932216</v>
      </c>
      <c r="M99" s="44">
        <f t="shared" si="23"/>
        <v>6.9432406779661031</v>
      </c>
      <c r="N99" s="44">
        <v>0</v>
      </c>
      <c r="O99" s="44">
        <v>0</v>
      </c>
      <c r="P99" s="44">
        <f t="shared" si="24"/>
        <v>0</v>
      </c>
      <c r="Q99" s="44">
        <f t="shared" si="25"/>
        <v>0</v>
      </c>
      <c r="R99" s="44">
        <f t="shared" si="26"/>
        <v>0</v>
      </c>
      <c r="S99" s="44">
        <v>0</v>
      </c>
      <c r="T99" s="44">
        <v>0</v>
      </c>
      <c r="U99" s="32">
        <v>0</v>
      </c>
      <c r="V99" s="32">
        <v>0</v>
      </c>
      <c r="W99" s="32">
        <v>0</v>
      </c>
      <c r="X99" s="32">
        <v>0</v>
      </c>
      <c r="Y99" s="32" t="s">
        <v>157</v>
      </c>
      <c r="Z99" s="32" t="s">
        <v>157</v>
      </c>
      <c r="AA99" s="32">
        <v>0</v>
      </c>
      <c r="AB99" s="32" t="s">
        <v>157</v>
      </c>
      <c r="AC99" s="50">
        <v>0</v>
      </c>
      <c r="AD99" s="50">
        <v>0</v>
      </c>
      <c r="AE99" s="51">
        <v>0</v>
      </c>
      <c r="AF99" s="68">
        <v>0</v>
      </c>
      <c r="AG99" s="52">
        <v>0</v>
      </c>
      <c r="AH99" s="77">
        <v>0</v>
      </c>
      <c r="AI99" s="53">
        <f>9.37220338983051/1.2</f>
        <v>7.8101694915254249</v>
      </c>
      <c r="AJ99" s="79">
        <v>0</v>
      </c>
      <c r="AK99" s="50">
        <v>0</v>
      </c>
      <c r="AL99" s="80">
        <v>0</v>
      </c>
      <c r="AM99" s="44">
        <f t="shared" si="27"/>
        <v>7.8101694915254249</v>
      </c>
      <c r="AN99" s="44">
        <f t="shared" si="3"/>
        <v>0</v>
      </c>
      <c r="AO99" s="32" t="s">
        <v>157</v>
      </c>
    </row>
    <row r="100" spans="1:41" ht="47.25" customHeight="1">
      <c r="A100" s="48" t="s">
        <v>86</v>
      </c>
      <c r="B100" s="49" t="s">
        <v>259</v>
      </c>
      <c r="C100" s="48" t="s">
        <v>260</v>
      </c>
      <c r="D100" s="48" t="s">
        <v>605</v>
      </c>
      <c r="E100" s="32">
        <v>2018</v>
      </c>
      <c r="F100" s="32">
        <v>2022</v>
      </c>
      <c r="G100" s="32">
        <v>2022</v>
      </c>
      <c r="H100" s="45" t="s">
        <v>157</v>
      </c>
      <c r="I100" s="32" t="s">
        <v>157</v>
      </c>
      <c r="J100" s="32">
        <v>0</v>
      </c>
      <c r="K100" s="44">
        <f t="shared" si="21"/>
        <v>19.525423728813585</v>
      </c>
      <c r="L100" s="44">
        <f t="shared" si="22"/>
        <v>2.1673220338983081</v>
      </c>
      <c r="M100" s="44">
        <f t="shared" si="23"/>
        <v>17.358101694915277</v>
      </c>
      <c r="N100" s="44">
        <v>0</v>
      </c>
      <c r="O100" s="44">
        <v>0</v>
      </c>
      <c r="P100" s="44">
        <f t="shared" si="24"/>
        <v>23.105</v>
      </c>
      <c r="Q100" s="44">
        <f t="shared" si="25"/>
        <v>2.5646550000000001</v>
      </c>
      <c r="R100" s="44">
        <f t="shared" si="26"/>
        <v>20.540345000000002</v>
      </c>
      <c r="S100" s="44">
        <v>0</v>
      </c>
      <c r="T100" s="44">
        <v>0</v>
      </c>
      <c r="U100" s="32">
        <v>0</v>
      </c>
      <c r="V100" s="32">
        <v>0</v>
      </c>
      <c r="W100" s="32">
        <v>0</v>
      </c>
      <c r="X100" s="32">
        <v>0</v>
      </c>
      <c r="Y100" s="32" t="s">
        <v>157</v>
      </c>
      <c r="Z100" s="32" t="s">
        <v>157</v>
      </c>
      <c r="AA100" s="32">
        <v>0</v>
      </c>
      <c r="AB100" s="32" t="s">
        <v>157</v>
      </c>
      <c r="AC100" s="50">
        <v>0</v>
      </c>
      <c r="AD100" s="50">
        <v>0</v>
      </c>
      <c r="AE100" s="51">
        <v>0</v>
      </c>
      <c r="AF100" s="68">
        <v>0</v>
      </c>
      <c r="AG100" s="52">
        <v>0</v>
      </c>
      <c r="AH100" s="77">
        <v>0</v>
      </c>
      <c r="AI100" s="53">
        <f>23.4305084745763/1.2</f>
        <v>19.525423728813585</v>
      </c>
      <c r="AJ100" s="79">
        <f>(27.726/1.2*1.06)/1.06</f>
        <v>23.105</v>
      </c>
      <c r="AK100" s="50">
        <v>0</v>
      </c>
      <c r="AL100" s="80">
        <v>0</v>
      </c>
      <c r="AM100" s="44">
        <f t="shared" si="27"/>
        <v>19.525423728813585</v>
      </c>
      <c r="AN100" s="44">
        <f t="shared" si="3"/>
        <v>23.105</v>
      </c>
      <c r="AO100" s="32" t="s">
        <v>157</v>
      </c>
    </row>
    <row r="101" spans="1:41" ht="47.25" customHeight="1">
      <c r="A101" s="48" t="s">
        <v>86</v>
      </c>
      <c r="B101" s="49" t="s">
        <v>261</v>
      </c>
      <c r="C101" s="48" t="s">
        <v>262</v>
      </c>
      <c r="D101" s="48" t="s">
        <v>605</v>
      </c>
      <c r="E101" s="32">
        <v>2018</v>
      </c>
      <c r="F101" s="32">
        <v>2022</v>
      </c>
      <c r="G101" s="32">
        <v>2022</v>
      </c>
      <c r="H101" s="45" t="s">
        <v>157</v>
      </c>
      <c r="I101" s="32" t="s">
        <v>157</v>
      </c>
      <c r="J101" s="32">
        <v>0</v>
      </c>
      <c r="K101" s="44">
        <f t="shared" si="21"/>
        <v>5.072033898305083</v>
      </c>
      <c r="L101" s="44">
        <f t="shared" si="22"/>
        <v>0.56299576271186424</v>
      </c>
      <c r="M101" s="44">
        <f t="shared" si="23"/>
        <v>4.5090381355932188</v>
      </c>
      <c r="N101" s="44">
        <v>0</v>
      </c>
      <c r="O101" s="44">
        <v>0</v>
      </c>
      <c r="P101" s="44">
        <f t="shared" si="24"/>
        <v>21.133475000000001</v>
      </c>
      <c r="Q101" s="44">
        <f t="shared" si="25"/>
        <v>2.345815725</v>
      </c>
      <c r="R101" s="44">
        <f t="shared" si="26"/>
        <v>18.787659274999999</v>
      </c>
      <c r="S101" s="44">
        <v>0</v>
      </c>
      <c r="T101" s="44">
        <v>0</v>
      </c>
      <c r="U101" s="32">
        <v>0</v>
      </c>
      <c r="V101" s="32">
        <v>0</v>
      </c>
      <c r="W101" s="32">
        <v>0</v>
      </c>
      <c r="X101" s="32">
        <v>0</v>
      </c>
      <c r="Y101" s="32" t="s">
        <v>157</v>
      </c>
      <c r="Z101" s="32" t="s">
        <v>157</v>
      </c>
      <c r="AA101" s="32">
        <v>0</v>
      </c>
      <c r="AB101" s="32" t="s">
        <v>157</v>
      </c>
      <c r="AC101" s="50">
        <v>0</v>
      </c>
      <c r="AD101" s="50">
        <v>0</v>
      </c>
      <c r="AE101" s="51">
        <v>0</v>
      </c>
      <c r="AF101" s="68">
        <v>0</v>
      </c>
      <c r="AG101" s="52">
        <v>0</v>
      </c>
      <c r="AH101" s="77">
        <v>0</v>
      </c>
      <c r="AI101" s="53">
        <v>0</v>
      </c>
      <c r="AJ101" s="79">
        <v>0</v>
      </c>
      <c r="AK101" s="50">
        <f>6.0864406779661/1.2</f>
        <v>5.072033898305083</v>
      </c>
      <c r="AL101" s="80">
        <f>(25.36017/1.2*1.06)/1.06</f>
        <v>21.133475000000001</v>
      </c>
      <c r="AM101" s="44">
        <f t="shared" si="27"/>
        <v>5.072033898305083</v>
      </c>
      <c r="AN101" s="44">
        <f t="shared" si="3"/>
        <v>21.133475000000001</v>
      </c>
      <c r="AO101" s="32" t="s">
        <v>157</v>
      </c>
    </row>
    <row r="102" spans="1:41" ht="47.25" customHeight="1">
      <c r="A102" s="48" t="s">
        <v>86</v>
      </c>
      <c r="B102" s="49" t="s">
        <v>263</v>
      </c>
      <c r="C102" s="48" t="s">
        <v>264</v>
      </c>
      <c r="D102" s="48" t="s">
        <v>605</v>
      </c>
      <c r="E102" s="32">
        <v>2018</v>
      </c>
      <c r="F102" s="32">
        <v>2022</v>
      </c>
      <c r="G102" s="32">
        <v>2022</v>
      </c>
      <c r="H102" s="45" t="s">
        <v>157</v>
      </c>
      <c r="I102" s="32" t="s">
        <v>157</v>
      </c>
      <c r="J102" s="32">
        <v>0</v>
      </c>
      <c r="K102" s="44">
        <f t="shared" si="21"/>
        <v>13.016949152542335</v>
      </c>
      <c r="L102" s="44">
        <f t="shared" si="22"/>
        <v>1.4448813559321991</v>
      </c>
      <c r="M102" s="44">
        <f t="shared" si="23"/>
        <v>11.572067796610135</v>
      </c>
      <c r="N102" s="44">
        <v>0</v>
      </c>
      <c r="O102" s="44">
        <v>0</v>
      </c>
      <c r="P102" s="44">
        <f t="shared" si="24"/>
        <v>19.525425000000002</v>
      </c>
      <c r="Q102" s="44">
        <f t="shared" si="25"/>
        <v>2.1673221750000002</v>
      </c>
      <c r="R102" s="44">
        <f t="shared" si="26"/>
        <v>17.358102825000003</v>
      </c>
      <c r="S102" s="44">
        <v>0</v>
      </c>
      <c r="T102" s="44">
        <v>0</v>
      </c>
      <c r="U102" s="32">
        <v>0</v>
      </c>
      <c r="V102" s="32">
        <v>0</v>
      </c>
      <c r="W102" s="32">
        <v>0</v>
      </c>
      <c r="X102" s="32">
        <v>0</v>
      </c>
      <c r="Y102" s="32" t="s">
        <v>157</v>
      </c>
      <c r="Z102" s="32" t="s">
        <v>157</v>
      </c>
      <c r="AA102" s="32">
        <v>0</v>
      </c>
      <c r="AB102" s="32" t="s">
        <v>157</v>
      </c>
      <c r="AC102" s="50">
        <v>0</v>
      </c>
      <c r="AD102" s="50">
        <v>0</v>
      </c>
      <c r="AE102" s="51">
        <v>0</v>
      </c>
      <c r="AF102" s="68">
        <v>0</v>
      </c>
      <c r="AG102" s="52">
        <v>0</v>
      </c>
      <c r="AH102" s="77">
        <v>0</v>
      </c>
      <c r="AI102" s="53">
        <f>15.6203389830508/1.2</f>
        <v>13.016949152542335</v>
      </c>
      <c r="AJ102" s="79">
        <f>(23.43051/1.2*1.06)/1.06</f>
        <v>19.525425000000002</v>
      </c>
      <c r="AK102" s="50">
        <v>0</v>
      </c>
      <c r="AL102" s="80">
        <v>0</v>
      </c>
      <c r="AM102" s="44">
        <f t="shared" si="27"/>
        <v>13.016949152542335</v>
      </c>
      <c r="AN102" s="44">
        <f t="shared" si="3"/>
        <v>19.525425000000002</v>
      </c>
      <c r="AO102" s="32" t="s">
        <v>157</v>
      </c>
    </row>
    <row r="103" spans="1:41" ht="47.25" customHeight="1">
      <c r="A103" s="48" t="s">
        <v>86</v>
      </c>
      <c r="B103" s="49" t="s">
        <v>568</v>
      </c>
      <c r="C103" s="48" t="s">
        <v>265</v>
      </c>
      <c r="D103" s="48" t="s">
        <v>605</v>
      </c>
      <c r="E103" s="32">
        <v>2018</v>
      </c>
      <c r="F103" s="32">
        <v>2022</v>
      </c>
      <c r="G103" s="32">
        <v>2022</v>
      </c>
      <c r="H103" s="45" t="s">
        <v>157</v>
      </c>
      <c r="I103" s="32" t="s">
        <v>157</v>
      </c>
      <c r="J103" s="32">
        <v>0</v>
      </c>
      <c r="K103" s="44">
        <f t="shared" si="21"/>
        <v>5.6355932203389836</v>
      </c>
      <c r="L103" s="44">
        <f t="shared" si="22"/>
        <v>0.62555084745762723</v>
      </c>
      <c r="M103" s="44">
        <f t="shared" si="23"/>
        <v>5.0100423728813563</v>
      </c>
      <c r="N103" s="44">
        <v>0</v>
      </c>
      <c r="O103" s="44">
        <v>0</v>
      </c>
      <c r="P103" s="44">
        <f t="shared" si="24"/>
        <v>0</v>
      </c>
      <c r="Q103" s="44">
        <f t="shared" si="25"/>
        <v>0</v>
      </c>
      <c r="R103" s="44">
        <f t="shared" si="26"/>
        <v>0</v>
      </c>
      <c r="S103" s="44">
        <v>0</v>
      </c>
      <c r="T103" s="44">
        <v>0</v>
      </c>
      <c r="U103" s="32">
        <v>0</v>
      </c>
      <c r="V103" s="32">
        <v>0</v>
      </c>
      <c r="W103" s="32">
        <v>0</v>
      </c>
      <c r="X103" s="32">
        <v>0</v>
      </c>
      <c r="Y103" s="32" t="s">
        <v>157</v>
      </c>
      <c r="Z103" s="32" t="s">
        <v>157</v>
      </c>
      <c r="AA103" s="32">
        <v>0</v>
      </c>
      <c r="AB103" s="32" t="s">
        <v>157</v>
      </c>
      <c r="AC103" s="50">
        <v>0</v>
      </c>
      <c r="AD103" s="50">
        <v>0</v>
      </c>
      <c r="AE103" s="51">
        <v>0</v>
      </c>
      <c r="AF103" s="68">
        <v>0</v>
      </c>
      <c r="AG103" s="52">
        <v>0</v>
      </c>
      <c r="AH103" s="77">
        <v>0</v>
      </c>
      <c r="AI103" s="53">
        <v>0</v>
      </c>
      <c r="AJ103" s="79">
        <v>0</v>
      </c>
      <c r="AK103" s="50">
        <f>6.76271186440678/1.2</f>
        <v>5.6355932203389836</v>
      </c>
      <c r="AL103" s="80">
        <v>0</v>
      </c>
      <c r="AM103" s="44">
        <f t="shared" si="27"/>
        <v>5.6355932203389836</v>
      </c>
      <c r="AN103" s="44">
        <f t="shared" si="3"/>
        <v>0</v>
      </c>
      <c r="AO103" s="32" t="s">
        <v>157</v>
      </c>
    </row>
    <row r="104" spans="1:41" ht="47.25" customHeight="1">
      <c r="A104" s="48" t="s">
        <v>86</v>
      </c>
      <c r="B104" s="49" t="s">
        <v>569</v>
      </c>
      <c r="C104" s="48" t="s">
        <v>266</v>
      </c>
      <c r="D104" s="48" t="s">
        <v>605</v>
      </c>
      <c r="E104" s="32">
        <v>2018</v>
      </c>
      <c r="F104" s="32">
        <v>2022</v>
      </c>
      <c r="G104" s="32">
        <v>2022</v>
      </c>
      <c r="H104" s="45" t="s">
        <v>157</v>
      </c>
      <c r="I104" s="32" t="s">
        <v>157</v>
      </c>
      <c r="J104" s="32">
        <v>0</v>
      </c>
      <c r="K104" s="44">
        <f t="shared" si="21"/>
        <v>4.5084745762711833</v>
      </c>
      <c r="L104" s="44">
        <f t="shared" si="22"/>
        <v>0.50044067796610137</v>
      </c>
      <c r="M104" s="44">
        <f t="shared" si="23"/>
        <v>4.0080338983050821</v>
      </c>
      <c r="N104" s="44">
        <v>0</v>
      </c>
      <c r="O104" s="44">
        <v>0</v>
      </c>
      <c r="P104" s="44">
        <f t="shared" si="24"/>
        <v>0</v>
      </c>
      <c r="Q104" s="44">
        <f t="shared" si="25"/>
        <v>0</v>
      </c>
      <c r="R104" s="44">
        <f t="shared" si="26"/>
        <v>0</v>
      </c>
      <c r="S104" s="44">
        <v>0</v>
      </c>
      <c r="T104" s="44">
        <v>0</v>
      </c>
      <c r="U104" s="32">
        <v>0</v>
      </c>
      <c r="V104" s="32">
        <v>0</v>
      </c>
      <c r="W104" s="32">
        <v>0</v>
      </c>
      <c r="X104" s="32">
        <v>0</v>
      </c>
      <c r="Y104" s="32" t="s">
        <v>157</v>
      </c>
      <c r="Z104" s="32" t="s">
        <v>157</v>
      </c>
      <c r="AA104" s="32">
        <v>0</v>
      </c>
      <c r="AB104" s="32" t="s">
        <v>157</v>
      </c>
      <c r="AC104" s="50">
        <v>0</v>
      </c>
      <c r="AD104" s="50">
        <v>0</v>
      </c>
      <c r="AE104" s="51">
        <v>0</v>
      </c>
      <c r="AF104" s="68">
        <v>0</v>
      </c>
      <c r="AG104" s="52">
        <v>0</v>
      </c>
      <c r="AH104" s="77">
        <v>0</v>
      </c>
      <c r="AI104" s="53">
        <v>0</v>
      </c>
      <c r="AJ104" s="79">
        <v>0</v>
      </c>
      <c r="AK104" s="50">
        <f>5.41016949152542/1.2</f>
        <v>4.5084745762711833</v>
      </c>
      <c r="AL104" s="80">
        <v>0</v>
      </c>
      <c r="AM104" s="44">
        <f t="shared" si="27"/>
        <v>4.5084745762711833</v>
      </c>
      <c r="AN104" s="44">
        <f t="shared" si="3"/>
        <v>0</v>
      </c>
      <c r="AO104" s="32" t="s">
        <v>157</v>
      </c>
    </row>
    <row r="105" spans="1:41" ht="47.25" customHeight="1">
      <c r="A105" s="48" t="s">
        <v>86</v>
      </c>
      <c r="B105" s="49" t="s">
        <v>267</v>
      </c>
      <c r="C105" s="48" t="s">
        <v>268</v>
      </c>
      <c r="D105" s="48" t="s">
        <v>605</v>
      </c>
      <c r="E105" s="32">
        <v>2018</v>
      </c>
      <c r="F105" s="32">
        <v>2022</v>
      </c>
      <c r="G105" s="32">
        <v>2022</v>
      </c>
      <c r="H105" s="45" t="s">
        <v>157</v>
      </c>
      <c r="I105" s="32" t="s">
        <v>157</v>
      </c>
      <c r="J105" s="32">
        <v>0</v>
      </c>
      <c r="K105" s="44">
        <f t="shared" si="21"/>
        <v>3.7584745762711864</v>
      </c>
      <c r="L105" s="44">
        <f t="shared" si="22"/>
        <v>0.41719067796610171</v>
      </c>
      <c r="M105" s="44">
        <f t="shared" si="23"/>
        <v>3.3412838983050848</v>
      </c>
      <c r="N105" s="44">
        <v>0</v>
      </c>
      <c r="O105" s="44">
        <v>0</v>
      </c>
      <c r="P105" s="44">
        <f t="shared" si="24"/>
        <v>3.7584745762711864</v>
      </c>
      <c r="Q105" s="44">
        <f t="shared" si="25"/>
        <v>0.41719067796610171</v>
      </c>
      <c r="R105" s="44">
        <f t="shared" si="26"/>
        <v>3.3412838983050848</v>
      </c>
      <c r="S105" s="44">
        <v>0</v>
      </c>
      <c r="T105" s="44">
        <v>0</v>
      </c>
      <c r="U105" s="32">
        <v>0</v>
      </c>
      <c r="V105" s="32">
        <v>0</v>
      </c>
      <c r="W105" s="32">
        <v>0</v>
      </c>
      <c r="X105" s="32">
        <v>0</v>
      </c>
      <c r="Y105" s="32" t="s">
        <v>157</v>
      </c>
      <c r="Z105" s="32" t="s">
        <v>157</v>
      </c>
      <c r="AA105" s="32">
        <v>0</v>
      </c>
      <c r="AB105" s="32" t="s">
        <v>157</v>
      </c>
      <c r="AC105" s="50">
        <f>4.435/1.18</f>
        <v>3.7584745762711864</v>
      </c>
      <c r="AD105" s="50">
        <f>4.435/1.18</f>
        <v>3.7584745762711864</v>
      </c>
      <c r="AE105" s="51">
        <v>0</v>
      </c>
      <c r="AF105" s="68">
        <v>0</v>
      </c>
      <c r="AG105" s="52">
        <v>0</v>
      </c>
      <c r="AH105" s="77">
        <v>0</v>
      </c>
      <c r="AI105" s="53">
        <v>0</v>
      </c>
      <c r="AJ105" s="79">
        <v>0</v>
      </c>
      <c r="AK105" s="50">
        <v>0</v>
      </c>
      <c r="AL105" s="80">
        <v>0</v>
      </c>
      <c r="AM105" s="44">
        <f t="shared" si="27"/>
        <v>3.7584745762711864</v>
      </c>
      <c r="AN105" s="44">
        <f t="shared" si="3"/>
        <v>3.7584745762711864</v>
      </c>
      <c r="AO105" s="32" t="s">
        <v>157</v>
      </c>
    </row>
    <row r="106" spans="1:41" ht="47.25" customHeight="1">
      <c r="A106" s="48" t="s">
        <v>86</v>
      </c>
      <c r="B106" s="49" t="s">
        <v>269</v>
      </c>
      <c r="C106" s="48" t="s">
        <v>270</v>
      </c>
      <c r="D106" s="48" t="s">
        <v>605</v>
      </c>
      <c r="E106" s="32">
        <v>2018</v>
      </c>
      <c r="F106" s="32">
        <v>2022</v>
      </c>
      <c r="G106" s="32">
        <v>2022</v>
      </c>
      <c r="H106" s="45" t="s">
        <v>157</v>
      </c>
      <c r="I106" s="32" t="s">
        <v>157</v>
      </c>
      <c r="J106" s="32">
        <v>0</v>
      </c>
      <c r="K106" s="44">
        <f t="shared" si="21"/>
        <v>2.3516949152542375</v>
      </c>
      <c r="L106" s="44">
        <f t="shared" si="22"/>
        <v>0.26103813559322037</v>
      </c>
      <c r="M106" s="44">
        <f t="shared" si="23"/>
        <v>2.0906567796610172</v>
      </c>
      <c r="N106" s="44">
        <v>0</v>
      </c>
      <c r="O106" s="44">
        <v>0</v>
      </c>
      <c r="P106" s="44">
        <f t="shared" si="24"/>
        <v>2.3516949152542375</v>
      </c>
      <c r="Q106" s="44">
        <f t="shared" si="25"/>
        <v>0.26103813559322037</v>
      </c>
      <c r="R106" s="44">
        <f t="shared" si="26"/>
        <v>2.0906567796610172</v>
      </c>
      <c r="S106" s="44">
        <v>0</v>
      </c>
      <c r="T106" s="44">
        <v>0</v>
      </c>
      <c r="U106" s="32">
        <v>0</v>
      </c>
      <c r="V106" s="32">
        <v>0</v>
      </c>
      <c r="W106" s="32">
        <v>0</v>
      </c>
      <c r="X106" s="32">
        <v>0</v>
      </c>
      <c r="Y106" s="32" t="s">
        <v>157</v>
      </c>
      <c r="Z106" s="32" t="s">
        <v>157</v>
      </c>
      <c r="AA106" s="32">
        <v>0</v>
      </c>
      <c r="AB106" s="32" t="s">
        <v>157</v>
      </c>
      <c r="AC106" s="50">
        <f>2.775/1.18</f>
        <v>2.3516949152542375</v>
      </c>
      <c r="AD106" s="50">
        <f>2.775/1.18</f>
        <v>2.3516949152542375</v>
      </c>
      <c r="AE106" s="51">
        <v>0</v>
      </c>
      <c r="AF106" s="68">
        <v>0</v>
      </c>
      <c r="AG106" s="52">
        <v>0</v>
      </c>
      <c r="AH106" s="77">
        <v>0</v>
      </c>
      <c r="AI106" s="53">
        <v>0</v>
      </c>
      <c r="AJ106" s="79">
        <v>0</v>
      </c>
      <c r="AK106" s="50">
        <v>0</v>
      </c>
      <c r="AL106" s="80">
        <v>0</v>
      </c>
      <c r="AM106" s="44">
        <f t="shared" si="27"/>
        <v>2.3516949152542375</v>
      </c>
      <c r="AN106" s="44">
        <f t="shared" si="3"/>
        <v>2.3516949152542375</v>
      </c>
      <c r="AO106" s="32" t="s">
        <v>157</v>
      </c>
    </row>
    <row r="107" spans="1:41" ht="47.25" customHeight="1">
      <c r="A107" s="48" t="s">
        <v>86</v>
      </c>
      <c r="B107" s="49" t="s">
        <v>570</v>
      </c>
      <c r="C107" s="48" t="s">
        <v>271</v>
      </c>
      <c r="D107" s="48" t="s">
        <v>605</v>
      </c>
      <c r="E107" s="32">
        <v>2018</v>
      </c>
      <c r="F107" s="32">
        <v>2022</v>
      </c>
      <c r="G107" s="32">
        <v>2022</v>
      </c>
      <c r="H107" s="45" t="s">
        <v>157</v>
      </c>
      <c r="I107" s="32" t="s">
        <v>157</v>
      </c>
      <c r="J107" s="32">
        <v>0</v>
      </c>
      <c r="K107" s="44">
        <f t="shared" si="21"/>
        <v>3.9661016949152583</v>
      </c>
      <c r="L107" s="44">
        <f t="shared" si="22"/>
        <v>0.44023728813559371</v>
      </c>
      <c r="M107" s="44">
        <f t="shared" si="23"/>
        <v>3.5258644067796645</v>
      </c>
      <c r="N107" s="44">
        <v>0</v>
      </c>
      <c r="O107" s="44">
        <v>0</v>
      </c>
      <c r="P107" s="44">
        <f t="shared" si="24"/>
        <v>2.6865598166666667</v>
      </c>
      <c r="Q107" s="44">
        <f t="shared" si="25"/>
        <v>0.29820813964999998</v>
      </c>
      <c r="R107" s="44">
        <f t="shared" si="26"/>
        <v>2.3883516770166668</v>
      </c>
      <c r="S107" s="44">
        <v>0</v>
      </c>
      <c r="T107" s="44">
        <v>0</v>
      </c>
      <c r="U107" s="32">
        <v>0</v>
      </c>
      <c r="V107" s="32">
        <v>0</v>
      </c>
      <c r="W107" s="32">
        <v>0</v>
      </c>
      <c r="X107" s="32">
        <v>0</v>
      </c>
      <c r="Y107" s="32" t="s">
        <v>157</v>
      </c>
      <c r="Z107" s="32" t="s">
        <v>157</v>
      </c>
      <c r="AA107" s="32">
        <v>0</v>
      </c>
      <c r="AB107" s="32" t="s">
        <v>157</v>
      </c>
      <c r="AC107" s="50">
        <v>0</v>
      </c>
      <c r="AD107" s="50">
        <v>0</v>
      </c>
      <c r="AE107" s="51">
        <f>4.75932203389831/1.2</f>
        <v>3.9661016949152583</v>
      </c>
      <c r="AF107" s="68">
        <f>(3.22387178/1.2*1.06)/1.06</f>
        <v>2.6865598166666667</v>
      </c>
      <c r="AG107" s="52">
        <v>0</v>
      </c>
      <c r="AH107" s="77">
        <v>0</v>
      </c>
      <c r="AI107" s="53">
        <v>0</v>
      </c>
      <c r="AJ107" s="79">
        <v>0</v>
      </c>
      <c r="AK107" s="50">
        <v>0</v>
      </c>
      <c r="AL107" s="80">
        <v>0</v>
      </c>
      <c r="AM107" s="44">
        <f t="shared" si="27"/>
        <v>3.9661016949152583</v>
      </c>
      <c r="AN107" s="44">
        <f t="shared" si="3"/>
        <v>2.6865598166666667</v>
      </c>
      <c r="AO107" s="32" t="s">
        <v>157</v>
      </c>
    </row>
    <row r="108" spans="1:41" ht="47.25" customHeight="1">
      <c r="A108" s="48" t="s">
        <v>86</v>
      </c>
      <c r="B108" s="49" t="s">
        <v>272</v>
      </c>
      <c r="C108" s="48" t="s">
        <v>273</v>
      </c>
      <c r="D108" s="48" t="s">
        <v>605</v>
      </c>
      <c r="E108" s="32">
        <v>2018</v>
      </c>
      <c r="F108" s="32">
        <v>2022</v>
      </c>
      <c r="G108" s="32">
        <v>2022</v>
      </c>
      <c r="H108" s="45" t="s">
        <v>157</v>
      </c>
      <c r="I108" s="32" t="s">
        <v>157</v>
      </c>
      <c r="J108" s="32">
        <v>0</v>
      </c>
      <c r="K108" s="44">
        <f t="shared" si="21"/>
        <v>4.1355932203389836</v>
      </c>
      <c r="L108" s="44">
        <f t="shared" si="22"/>
        <v>0.4590508474576272</v>
      </c>
      <c r="M108" s="44">
        <f t="shared" si="23"/>
        <v>3.6765423728813564</v>
      </c>
      <c r="N108" s="44">
        <v>0</v>
      </c>
      <c r="O108" s="44">
        <v>0</v>
      </c>
      <c r="P108" s="44">
        <f t="shared" si="24"/>
        <v>4.1355932203389836</v>
      </c>
      <c r="Q108" s="44">
        <f t="shared" si="25"/>
        <v>0.4590508474576272</v>
      </c>
      <c r="R108" s="44">
        <f t="shared" si="26"/>
        <v>3.6765423728813564</v>
      </c>
      <c r="S108" s="44">
        <v>0</v>
      </c>
      <c r="T108" s="44">
        <v>0</v>
      </c>
      <c r="U108" s="32">
        <v>0</v>
      </c>
      <c r="V108" s="32">
        <v>0</v>
      </c>
      <c r="W108" s="32">
        <v>0</v>
      </c>
      <c r="X108" s="32">
        <v>0</v>
      </c>
      <c r="Y108" s="32" t="s">
        <v>157</v>
      </c>
      <c r="Z108" s="32" t="s">
        <v>157</v>
      </c>
      <c r="AA108" s="32">
        <v>0</v>
      </c>
      <c r="AB108" s="32" t="s">
        <v>157</v>
      </c>
      <c r="AC108" s="50">
        <v>0</v>
      </c>
      <c r="AD108" s="50">
        <v>0</v>
      </c>
      <c r="AE108" s="51">
        <v>0</v>
      </c>
      <c r="AF108" s="68">
        <v>0</v>
      </c>
      <c r="AG108" s="52">
        <f>4.96271186440678/1.2</f>
        <v>4.1355932203389836</v>
      </c>
      <c r="AH108" s="77">
        <f>(4.96271186440678/1.2*1.06)/1.06</f>
        <v>4.1355932203389836</v>
      </c>
      <c r="AI108" s="53">
        <v>0</v>
      </c>
      <c r="AJ108" s="79">
        <v>0</v>
      </c>
      <c r="AK108" s="50">
        <v>0</v>
      </c>
      <c r="AL108" s="80">
        <v>0</v>
      </c>
      <c r="AM108" s="44">
        <f t="shared" si="27"/>
        <v>4.1355932203389836</v>
      </c>
      <c r="AN108" s="44">
        <f t="shared" si="3"/>
        <v>4.1355932203389836</v>
      </c>
      <c r="AO108" s="32" t="s">
        <v>157</v>
      </c>
    </row>
    <row r="109" spans="1:41" ht="47.25" customHeight="1">
      <c r="A109" s="48" t="s">
        <v>86</v>
      </c>
      <c r="B109" s="49" t="s">
        <v>274</v>
      </c>
      <c r="C109" s="48" t="s">
        <v>275</v>
      </c>
      <c r="D109" s="48" t="s">
        <v>605</v>
      </c>
      <c r="E109" s="32">
        <v>2018</v>
      </c>
      <c r="F109" s="32">
        <v>2022</v>
      </c>
      <c r="G109" s="32">
        <v>2022</v>
      </c>
      <c r="H109" s="45" t="s">
        <v>157</v>
      </c>
      <c r="I109" s="32" t="s">
        <v>157</v>
      </c>
      <c r="J109" s="32">
        <v>0</v>
      </c>
      <c r="K109" s="44">
        <f t="shared" si="21"/>
        <v>4.5084745762711833</v>
      </c>
      <c r="L109" s="44">
        <f t="shared" si="22"/>
        <v>0.50044067796610137</v>
      </c>
      <c r="M109" s="44">
        <f t="shared" si="23"/>
        <v>4.0080338983050821</v>
      </c>
      <c r="N109" s="44">
        <v>0</v>
      </c>
      <c r="O109" s="44">
        <v>0</v>
      </c>
      <c r="P109" s="44">
        <f t="shared" si="24"/>
        <v>4.5084745762711664</v>
      </c>
      <c r="Q109" s="44">
        <f t="shared" si="25"/>
        <v>0.50044067796609948</v>
      </c>
      <c r="R109" s="44">
        <f t="shared" si="26"/>
        <v>4.008033898305067</v>
      </c>
      <c r="S109" s="44">
        <v>0</v>
      </c>
      <c r="T109" s="44">
        <v>0</v>
      </c>
      <c r="U109" s="32">
        <v>0</v>
      </c>
      <c r="V109" s="32">
        <v>0</v>
      </c>
      <c r="W109" s="32">
        <v>0</v>
      </c>
      <c r="X109" s="32">
        <v>0</v>
      </c>
      <c r="Y109" s="32" t="s">
        <v>157</v>
      </c>
      <c r="Z109" s="32" t="s">
        <v>157</v>
      </c>
      <c r="AA109" s="32">
        <v>0</v>
      </c>
      <c r="AB109" s="32" t="s">
        <v>157</v>
      </c>
      <c r="AC109" s="50">
        <v>0</v>
      </c>
      <c r="AD109" s="50">
        <v>0</v>
      </c>
      <c r="AE109" s="51">
        <v>0</v>
      </c>
      <c r="AF109" s="68">
        <v>0</v>
      </c>
      <c r="AG109" s="52">
        <v>0</v>
      </c>
      <c r="AH109" s="77">
        <v>0</v>
      </c>
      <c r="AI109" s="53">
        <v>0</v>
      </c>
      <c r="AJ109" s="79">
        <v>0</v>
      </c>
      <c r="AK109" s="50">
        <f>5.41016949152542/1.2</f>
        <v>4.5084745762711833</v>
      </c>
      <c r="AL109" s="80">
        <f>(5.4101694915254/1.2*1.06)/1.06</f>
        <v>4.5084745762711664</v>
      </c>
      <c r="AM109" s="44">
        <f t="shared" si="27"/>
        <v>4.5084745762711833</v>
      </c>
      <c r="AN109" s="44">
        <f t="shared" si="3"/>
        <v>4.5084745762711664</v>
      </c>
      <c r="AO109" s="32" t="s">
        <v>157</v>
      </c>
    </row>
    <row r="110" spans="1:41" ht="47.25" customHeight="1">
      <c r="A110" s="48" t="s">
        <v>86</v>
      </c>
      <c r="B110" s="49" t="s">
        <v>571</v>
      </c>
      <c r="C110" s="48" t="s">
        <v>276</v>
      </c>
      <c r="D110" s="48" t="s">
        <v>605</v>
      </c>
      <c r="E110" s="32">
        <v>2018</v>
      </c>
      <c r="F110" s="32">
        <v>2022</v>
      </c>
      <c r="G110" s="32">
        <v>2022</v>
      </c>
      <c r="H110" s="45" t="s">
        <v>157</v>
      </c>
      <c r="I110" s="32" t="s">
        <v>157</v>
      </c>
      <c r="J110" s="32">
        <v>0</v>
      </c>
      <c r="K110" s="44">
        <f t="shared" si="21"/>
        <v>4.5084745762711833</v>
      </c>
      <c r="L110" s="44">
        <f t="shared" si="22"/>
        <v>0.50044067796610137</v>
      </c>
      <c r="M110" s="44">
        <f t="shared" si="23"/>
        <v>4.0080338983050821</v>
      </c>
      <c r="N110" s="44">
        <v>0</v>
      </c>
      <c r="O110" s="44">
        <v>0</v>
      </c>
      <c r="P110" s="44">
        <f t="shared" si="24"/>
        <v>4.5084745762711833</v>
      </c>
      <c r="Q110" s="44">
        <f t="shared" si="25"/>
        <v>0.50044067796610137</v>
      </c>
      <c r="R110" s="44">
        <f t="shared" si="26"/>
        <v>4.0080338983050821</v>
      </c>
      <c r="S110" s="44">
        <v>0</v>
      </c>
      <c r="T110" s="44">
        <v>0</v>
      </c>
      <c r="U110" s="32">
        <v>0</v>
      </c>
      <c r="V110" s="32">
        <v>0</v>
      </c>
      <c r="W110" s="32">
        <v>0</v>
      </c>
      <c r="X110" s="32">
        <v>0</v>
      </c>
      <c r="Y110" s="32" t="s">
        <v>157</v>
      </c>
      <c r="Z110" s="32" t="s">
        <v>157</v>
      </c>
      <c r="AA110" s="32">
        <v>0</v>
      </c>
      <c r="AB110" s="32" t="s">
        <v>157</v>
      </c>
      <c r="AC110" s="50">
        <v>0</v>
      </c>
      <c r="AD110" s="50">
        <v>0</v>
      </c>
      <c r="AE110" s="51">
        <v>0</v>
      </c>
      <c r="AF110" s="68">
        <v>0</v>
      </c>
      <c r="AG110" s="52">
        <v>0</v>
      </c>
      <c r="AH110" s="77">
        <v>0</v>
      </c>
      <c r="AI110" s="53">
        <v>0</v>
      </c>
      <c r="AJ110" s="79">
        <v>0</v>
      </c>
      <c r="AK110" s="50">
        <f>5.41016949152542/1.2</f>
        <v>4.5084745762711833</v>
      </c>
      <c r="AL110" s="80">
        <f>(5.41016949152542/1.2*1.06)/1.06</f>
        <v>4.5084745762711833</v>
      </c>
      <c r="AM110" s="44">
        <f t="shared" si="27"/>
        <v>4.5084745762711833</v>
      </c>
      <c r="AN110" s="44">
        <f t="shared" si="3"/>
        <v>4.5084745762711833</v>
      </c>
      <c r="AO110" s="32" t="s">
        <v>157</v>
      </c>
    </row>
    <row r="111" spans="1:41" ht="47.25" customHeight="1">
      <c r="A111" s="48" t="s">
        <v>86</v>
      </c>
      <c r="B111" s="49" t="s">
        <v>277</v>
      </c>
      <c r="C111" s="48" t="s">
        <v>278</v>
      </c>
      <c r="D111" s="48" t="s">
        <v>605</v>
      </c>
      <c r="E111" s="32">
        <v>2018</v>
      </c>
      <c r="F111" s="32">
        <v>2022</v>
      </c>
      <c r="G111" s="32">
        <v>2022</v>
      </c>
      <c r="H111" s="45" t="s">
        <v>157</v>
      </c>
      <c r="I111" s="32" t="s">
        <v>157</v>
      </c>
      <c r="J111" s="32">
        <v>0</v>
      </c>
      <c r="K111" s="44">
        <f t="shared" si="21"/>
        <v>6.15</v>
      </c>
      <c r="L111" s="44">
        <f t="shared" si="22"/>
        <v>0.68265000000000009</v>
      </c>
      <c r="M111" s="44">
        <f t="shared" si="23"/>
        <v>5.4673500000000006</v>
      </c>
      <c r="N111" s="44">
        <v>0</v>
      </c>
      <c r="O111" s="44">
        <v>0</v>
      </c>
      <c r="P111" s="44">
        <f t="shared" si="24"/>
        <v>6.15</v>
      </c>
      <c r="Q111" s="44">
        <f t="shared" si="25"/>
        <v>0.68265000000000009</v>
      </c>
      <c r="R111" s="44">
        <f t="shared" si="26"/>
        <v>5.4673500000000006</v>
      </c>
      <c r="S111" s="44">
        <v>0</v>
      </c>
      <c r="T111" s="44">
        <v>0</v>
      </c>
      <c r="U111" s="32">
        <v>0</v>
      </c>
      <c r="V111" s="32">
        <v>0</v>
      </c>
      <c r="W111" s="32">
        <v>0</v>
      </c>
      <c r="X111" s="32">
        <v>0</v>
      </c>
      <c r="Y111" s="32" t="s">
        <v>157</v>
      </c>
      <c r="Z111" s="32" t="s">
        <v>157</v>
      </c>
      <c r="AA111" s="32">
        <v>0</v>
      </c>
      <c r="AB111" s="32" t="s">
        <v>157</v>
      </c>
      <c r="AC111" s="50">
        <f>7.257/1.18</f>
        <v>6.15</v>
      </c>
      <c r="AD111" s="50">
        <f>7.257/1.18</f>
        <v>6.15</v>
      </c>
      <c r="AE111" s="51">
        <v>0</v>
      </c>
      <c r="AF111" s="68">
        <v>0</v>
      </c>
      <c r="AG111" s="52">
        <v>0</v>
      </c>
      <c r="AH111" s="77">
        <v>0</v>
      </c>
      <c r="AI111" s="53">
        <v>0</v>
      </c>
      <c r="AJ111" s="79">
        <v>0</v>
      </c>
      <c r="AK111" s="50">
        <v>0</v>
      </c>
      <c r="AL111" s="80">
        <v>0</v>
      </c>
      <c r="AM111" s="44">
        <f t="shared" si="27"/>
        <v>6.15</v>
      </c>
      <c r="AN111" s="44">
        <f t="shared" si="3"/>
        <v>6.15</v>
      </c>
      <c r="AO111" s="32" t="s">
        <v>157</v>
      </c>
    </row>
    <row r="112" spans="1:41" ht="47.25" customHeight="1">
      <c r="A112" s="48" t="s">
        <v>86</v>
      </c>
      <c r="B112" s="49" t="s">
        <v>279</v>
      </c>
      <c r="C112" s="48" t="s">
        <v>280</v>
      </c>
      <c r="D112" s="48" t="s">
        <v>605</v>
      </c>
      <c r="E112" s="32">
        <v>2018</v>
      </c>
      <c r="F112" s="32">
        <v>2022</v>
      </c>
      <c r="G112" s="32">
        <v>2022</v>
      </c>
      <c r="H112" s="45" t="s">
        <v>157</v>
      </c>
      <c r="I112" s="32" t="s">
        <v>157</v>
      </c>
      <c r="J112" s="32">
        <v>0</v>
      </c>
      <c r="K112" s="44">
        <f t="shared" si="21"/>
        <v>0</v>
      </c>
      <c r="L112" s="44">
        <f t="shared" si="22"/>
        <v>0</v>
      </c>
      <c r="M112" s="44">
        <f t="shared" si="23"/>
        <v>0</v>
      </c>
      <c r="N112" s="44">
        <v>0</v>
      </c>
      <c r="O112" s="44">
        <v>0</v>
      </c>
      <c r="P112" s="44">
        <f t="shared" si="24"/>
        <v>1.6333333333333333</v>
      </c>
      <c r="Q112" s="44">
        <f t="shared" si="25"/>
        <v>0.18129999999999999</v>
      </c>
      <c r="R112" s="44">
        <f t="shared" si="26"/>
        <v>1.4520333333333333</v>
      </c>
      <c r="S112" s="44">
        <v>0</v>
      </c>
      <c r="T112" s="44">
        <v>0</v>
      </c>
      <c r="U112" s="32">
        <v>0</v>
      </c>
      <c r="V112" s="32">
        <v>0</v>
      </c>
      <c r="W112" s="32">
        <v>0</v>
      </c>
      <c r="X112" s="32">
        <v>0</v>
      </c>
      <c r="Y112" s="32" t="s">
        <v>157</v>
      </c>
      <c r="Z112" s="32" t="s">
        <v>157</v>
      </c>
      <c r="AA112" s="32">
        <v>0</v>
      </c>
      <c r="AB112" s="32" t="s">
        <v>157</v>
      </c>
      <c r="AC112" s="50">
        <v>0</v>
      </c>
      <c r="AD112" s="50">
        <v>0</v>
      </c>
      <c r="AE112" s="51">
        <v>0</v>
      </c>
      <c r="AF112" s="68">
        <f>(1.96/1.2*1.06)/1.06</f>
        <v>1.6333333333333333</v>
      </c>
      <c r="AG112" s="52">
        <v>0</v>
      </c>
      <c r="AH112" s="77">
        <v>0</v>
      </c>
      <c r="AI112" s="53">
        <v>0</v>
      </c>
      <c r="AJ112" s="79">
        <v>0</v>
      </c>
      <c r="AK112" s="50">
        <v>0</v>
      </c>
      <c r="AL112" s="80">
        <v>0</v>
      </c>
      <c r="AM112" s="44">
        <f t="shared" si="27"/>
        <v>0</v>
      </c>
      <c r="AN112" s="44">
        <f t="shared" si="3"/>
        <v>1.6333333333333333</v>
      </c>
      <c r="AO112" s="32" t="s">
        <v>157</v>
      </c>
    </row>
    <row r="113" spans="1:41" ht="47.25" customHeight="1">
      <c r="A113" s="48" t="s">
        <v>86</v>
      </c>
      <c r="B113" s="49" t="s">
        <v>281</v>
      </c>
      <c r="C113" s="48" t="s">
        <v>282</v>
      </c>
      <c r="D113" s="48" t="s">
        <v>605</v>
      </c>
      <c r="E113" s="32">
        <v>2018</v>
      </c>
      <c r="F113" s="32">
        <v>2022</v>
      </c>
      <c r="G113" s="32">
        <v>2022</v>
      </c>
      <c r="H113" s="45" t="s">
        <v>157</v>
      </c>
      <c r="I113" s="32" t="s">
        <v>157</v>
      </c>
      <c r="J113" s="32">
        <v>0</v>
      </c>
      <c r="K113" s="44">
        <f t="shared" si="21"/>
        <v>0</v>
      </c>
      <c r="L113" s="44">
        <f t="shared" si="22"/>
        <v>0</v>
      </c>
      <c r="M113" s="44">
        <f t="shared" si="23"/>
        <v>0</v>
      </c>
      <c r="N113" s="44">
        <v>0</v>
      </c>
      <c r="O113" s="44">
        <v>0</v>
      </c>
      <c r="P113" s="44">
        <f t="shared" si="24"/>
        <v>30.759158333333335</v>
      </c>
      <c r="Q113" s="44">
        <f t="shared" si="25"/>
        <v>3.4142665750000001</v>
      </c>
      <c r="R113" s="44">
        <f t="shared" si="26"/>
        <v>27.344891758333336</v>
      </c>
      <c r="S113" s="44">
        <v>0</v>
      </c>
      <c r="T113" s="44">
        <v>0</v>
      </c>
      <c r="U113" s="32">
        <v>0</v>
      </c>
      <c r="V113" s="32">
        <v>0</v>
      </c>
      <c r="W113" s="32">
        <v>0</v>
      </c>
      <c r="X113" s="32">
        <v>0</v>
      </c>
      <c r="Y113" s="32" t="s">
        <v>157</v>
      </c>
      <c r="Z113" s="32" t="s">
        <v>157</v>
      </c>
      <c r="AA113" s="32">
        <v>0</v>
      </c>
      <c r="AB113" s="32" t="s">
        <v>157</v>
      </c>
      <c r="AC113" s="50">
        <v>0</v>
      </c>
      <c r="AD113" s="50">
        <v>0</v>
      </c>
      <c r="AE113" s="51">
        <v>0</v>
      </c>
      <c r="AF113" s="68">
        <f>(36.91099/1.2*1.06)/1.06</f>
        <v>30.759158333333335</v>
      </c>
      <c r="AG113" s="52">
        <v>0</v>
      </c>
      <c r="AH113" s="77">
        <v>0</v>
      </c>
      <c r="AI113" s="53">
        <v>0</v>
      </c>
      <c r="AJ113" s="79">
        <v>0</v>
      </c>
      <c r="AK113" s="50">
        <v>0</v>
      </c>
      <c r="AL113" s="80">
        <v>0</v>
      </c>
      <c r="AM113" s="44">
        <f t="shared" si="27"/>
        <v>0</v>
      </c>
      <c r="AN113" s="44">
        <f t="shared" si="3"/>
        <v>30.759158333333335</v>
      </c>
      <c r="AO113" s="32" t="s">
        <v>157</v>
      </c>
    </row>
    <row r="114" spans="1:41" ht="47.25" customHeight="1">
      <c r="A114" s="48" t="s">
        <v>86</v>
      </c>
      <c r="B114" s="49" t="s">
        <v>283</v>
      </c>
      <c r="C114" s="48" t="s">
        <v>284</v>
      </c>
      <c r="D114" s="48" t="s">
        <v>605</v>
      </c>
      <c r="E114" s="32">
        <v>2018</v>
      </c>
      <c r="F114" s="32">
        <v>2022</v>
      </c>
      <c r="G114" s="32">
        <v>2022</v>
      </c>
      <c r="H114" s="45" t="s">
        <v>157</v>
      </c>
      <c r="I114" s="32" t="s">
        <v>157</v>
      </c>
      <c r="J114" s="32">
        <v>0</v>
      </c>
      <c r="K114" s="44">
        <f t="shared" si="21"/>
        <v>0</v>
      </c>
      <c r="L114" s="44">
        <f t="shared" si="22"/>
        <v>0</v>
      </c>
      <c r="M114" s="44">
        <f t="shared" si="23"/>
        <v>0</v>
      </c>
      <c r="N114" s="44">
        <v>0</v>
      </c>
      <c r="O114" s="44">
        <v>0</v>
      </c>
      <c r="P114" s="44">
        <f t="shared" si="24"/>
        <v>10.833333333333334</v>
      </c>
      <c r="Q114" s="44">
        <f t="shared" si="25"/>
        <v>1.2025000000000001</v>
      </c>
      <c r="R114" s="44">
        <f t="shared" si="26"/>
        <v>9.6308333333333334</v>
      </c>
      <c r="S114" s="44">
        <v>0</v>
      </c>
      <c r="T114" s="44">
        <v>0</v>
      </c>
      <c r="U114" s="32">
        <v>0</v>
      </c>
      <c r="V114" s="32">
        <v>0</v>
      </c>
      <c r="W114" s="32">
        <v>0</v>
      </c>
      <c r="X114" s="32">
        <v>0</v>
      </c>
      <c r="Y114" s="32" t="s">
        <v>157</v>
      </c>
      <c r="Z114" s="32" t="s">
        <v>157</v>
      </c>
      <c r="AA114" s="32">
        <v>0</v>
      </c>
      <c r="AB114" s="32" t="s">
        <v>157</v>
      </c>
      <c r="AC114" s="50">
        <v>0</v>
      </c>
      <c r="AD114" s="50">
        <v>0</v>
      </c>
      <c r="AE114" s="51">
        <v>0</v>
      </c>
      <c r="AF114" s="68">
        <v>0</v>
      </c>
      <c r="AG114" s="52">
        <v>0</v>
      </c>
      <c r="AH114" s="77">
        <v>0</v>
      </c>
      <c r="AI114" s="53">
        <v>0</v>
      </c>
      <c r="AJ114" s="79">
        <f>(13/1.2*1.06)/1.06</f>
        <v>10.833333333333334</v>
      </c>
      <c r="AK114" s="50">
        <v>0</v>
      </c>
      <c r="AL114" s="80">
        <v>0</v>
      </c>
      <c r="AM114" s="44">
        <f t="shared" si="27"/>
        <v>0</v>
      </c>
      <c r="AN114" s="44">
        <f t="shared" si="3"/>
        <v>10.833333333333334</v>
      </c>
      <c r="AO114" s="32" t="s">
        <v>157</v>
      </c>
    </row>
    <row r="115" spans="1:41" ht="31.5" hidden="1" customHeight="1">
      <c r="A115" s="32" t="s">
        <v>88</v>
      </c>
      <c r="B115" s="32" t="s">
        <v>89</v>
      </c>
      <c r="C115" s="32" t="s">
        <v>37</v>
      </c>
      <c r="D115" s="32" t="str">
        <f>D116</f>
        <v>П</v>
      </c>
      <c r="E115" s="32">
        <v>2018</v>
      </c>
      <c r="F115" s="32">
        <v>2022</v>
      </c>
      <c r="G115" s="32">
        <v>2022</v>
      </c>
      <c r="H115" s="45" t="s">
        <v>157</v>
      </c>
      <c r="I115" s="32" t="s">
        <v>157</v>
      </c>
      <c r="J115" s="32">
        <v>0</v>
      </c>
      <c r="K115" s="44">
        <f t="shared" ref="K115:X115" si="28">K116+K204</f>
        <v>315.19953677966106</v>
      </c>
      <c r="L115" s="44">
        <f t="shared" si="28"/>
        <v>34.987148582542375</v>
      </c>
      <c r="M115" s="44">
        <f t="shared" si="28"/>
        <v>280.21238819711868</v>
      </c>
      <c r="N115" s="44">
        <f t="shared" si="28"/>
        <v>0</v>
      </c>
      <c r="O115" s="44">
        <f t="shared" si="28"/>
        <v>0</v>
      </c>
      <c r="P115" s="44">
        <f t="shared" si="28"/>
        <v>301.95889301886785</v>
      </c>
      <c r="Q115" s="44">
        <f t="shared" si="28"/>
        <v>33.517437125094339</v>
      </c>
      <c r="R115" s="44">
        <f t="shared" si="28"/>
        <v>268.44145589377354</v>
      </c>
      <c r="S115" s="44">
        <f t="shared" si="28"/>
        <v>0</v>
      </c>
      <c r="T115" s="44">
        <f t="shared" si="28"/>
        <v>0</v>
      </c>
      <c r="U115" s="32">
        <f t="shared" si="28"/>
        <v>0</v>
      </c>
      <c r="V115" s="32">
        <f t="shared" si="28"/>
        <v>0</v>
      </c>
      <c r="W115" s="32">
        <f t="shared" si="28"/>
        <v>0</v>
      </c>
      <c r="X115" s="32">
        <f t="shared" si="28"/>
        <v>0</v>
      </c>
      <c r="Y115" s="32" t="s">
        <v>157</v>
      </c>
      <c r="Z115" s="32" t="s">
        <v>157</v>
      </c>
      <c r="AA115" s="32">
        <f>AA116+AA204</f>
        <v>0</v>
      </c>
      <c r="AB115" s="32" t="s">
        <v>157</v>
      </c>
      <c r="AC115" s="40">
        <f t="shared" ref="AC115:AK115" si="29">AC116+AC204</f>
        <v>56.524410000000003</v>
      </c>
      <c r="AD115" s="40">
        <f t="shared" si="29"/>
        <v>56.524410000000003</v>
      </c>
      <c r="AE115" s="41">
        <f t="shared" si="29"/>
        <v>67.364077203389826</v>
      </c>
      <c r="AF115" s="21">
        <f>(AF116+AF204)/1.06</f>
        <v>49.260767277685602</v>
      </c>
      <c r="AG115" s="42">
        <f t="shared" si="29"/>
        <v>38.447783050847463</v>
      </c>
      <c r="AH115" s="76">
        <f>(AH116+AH204)/1.06</f>
        <v>29.592877005850461</v>
      </c>
      <c r="AI115" s="43">
        <f t="shared" si="29"/>
        <v>95.744173559322036</v>
      </c>
      <c r="AJ115" s="79">
        <f>(AJ116+AJ204)/1.06</f>
        <v>86.100942388683265</v>
      </c>
      <c r="AK115" s="44">
        <f t="shared" si="29"/>
        <v>57.119092966101697</v>
      </c>
      <c r="AL115" s="80">
        <f>(AL116+AL204)/1.06</f>
        <v>53.481229471308517</v>
      </c>
      <c r="AM115" s="44">
        <f t="shared" si="3"/>
        <v>315.199536779661</v>
      </c>
      <c r="AN115" s="44">
        <f t="shared" si="3"/>
        <v>274.96022614352785</v>
      </c>
      <c r="AO115" s="32" t="s">
        <v>157</v>
      </c>
    </row>
    <row r="116" spans="1:41" ht="47.25" hidden="1" customHeight="1">
      <c r="A116" s="32" t="s">
        <v>90</v>
      </c>
      <c r="B116" s="32" t="s">
        <v>91</v>
      </c>
      <c r="C116" s="32" t="s">
        <v>37</v>
      </c>
      <c r="D116" s="32" t="str">
        <f>D117</f>
        <v>П</v>
      </c>
      <c r="E116" s="32">
        <v>2018</v>
      </c>
      <c r="F116" s="32">
        <v>2022</v>
      </c>
      <c r="G116" s="32">
        <v>2022</v>
      </c>
      <c r="H116" s="45" t="s">
        <v>157</v>
      </c>
      <c r="I116" s="32" t="s">
        <v>157</v>
      </c>
      <c r="J116" s="32">
        <v>0</v>
      </c>
      <c r="K116" s="44">
        <f>K117+K133+K165+K184</f>
        <v>315.19953677966106</v>
      </c>
      <c r="L116" s="44">
        <f>L117+L133+L165+L184</f>
        <v>34.987148582542375</v>
      </c>
      <c r="M116" s="44">
        <f>M117+M133+M165+M184</f>
        <v>280.21238819711868</v>
      </c>
      <c r="N116" s="44">
        <f t="shared" ref="N116:X116" si="30">SUM(N117:N184)</f>
        <v>0</v>
      </c>
      <c r="O116" s="44">
        <f t="shared" si="30"/>
        <v>0</v>
      </c>
      <c r="P116" s="44">
        <f>P117+P133+P165+P184</f>
        <v>301.95889301886785</v>
      </c>
      <c r="Q116" s="44">
        <f>Q117+Q133+Q165+Q184</f>
        <v>33.517437125094339</v>
      </c>
      <c r="R116" s="44">
        <f>R117+R133+R165+R184</f>
        <v>268.44145589377354</v>
      </c>
      <c r="S116" s="44">
        <f t="shared" si="30"/>
        <v>0</v>
      </c>
      <c r="T116" s="44">
        <f t="shared" si="30"/>
        <v>0</v>
      </c>
      <c r="U116" s="32">
        <f t="shared" si="30"/>
        <v>0</v>
      </c>
      <c r="V116" s="32">
        <f t="shared" si="30"/>
        <v>0</v>
      </c>
      <c r="W116" s="32">
        <f t="shared" si="30"/>
        <v>0</v>
      </c>
      <c r="X116" s="32">
        <f t="shared" si="30"/>
        <v>0</v>
      </c>
      <c r="Y116" s="32" t="s">
        <v>157</v>
      </c>
      <c r="Z116" s="32" t="s">
        <v>157</v>
      </c>
      <c r="AA116" s="32">
        <f>SUM(AA117:AA184)</f>
        <v>0</v>
      </c>
      <c r="AB116" s="32" t="s">
        <v>157</v>
      </c>
      <c r="AC116" s="40">
        <f>AC117+AC133+AC165+AC184</f>
        <v>56.524410000000003</v>
      </c>
      <c r="AD116" s="40">
        <f>AD117+AD133+AD165+AD184</f>
        <v>56.524410000000003</v>
      </c>
      <c r="AE116" s="40">
        <f>AE117+AE133+AE165+AE184</f>
        <v>67.364077203389826</v>
      </c>
      <c r="AF116" s="21">
        <f>(AF117+AF133+AF165+AF184)/1.06</f>
        <v>52.216413314346738</v>
      </c>
      <c r="AG116" s="40">
        <f>AG117+AG133+AG165+AG184</f>
        <v>38.447783050847463</v>
      </c>
      <c r="AH116" s="76">
        <f>(AH117+AH133+AH165+AH184)/1.06</f>
        <v>31.368449626201489</v>
      </c>
      <c r="AI116" s="40">
        <f>AI117+AI133+AI165+AI184</f>
        <v>95.744173559322036</v>
      </c>
      <c r="AJ116" s="79">
        <f>(AJ117+AJ133+AJ165+AJ184)/1.06</f>
        <v>91.26699893200427</v>
      </c>
      <c r="AK116" s="40">
        <f>AK117+AK133+AK165+AK184</f>
        <v>57.119092966101697</v>
      </c>
      <c r="AL116" s="80">
        <f>(AL117+AL133+AL165+AL184)/1.06</f>
        <v>56.690103239587032</v>
      </c>
      <c r="AM116" s="44">
        <f t="shared" si="3"/>
        <v>315.199536779661</v>
      </c>
      <c r="AN116" s="44">
        <f t="shared" si="3"/>
        <v>288.06637511213955</v>
      </c>
      <c r="AO116" s="32" t="s">
        <v>157</v>
      </c>
    </row>
    <row r="117" spans="1:41" ht="47.25" hidden="1" customHeight="1">
      <c r="A117" s="32" t="s">
        <v>90</v>
      </c>
      <c r="B117" s="32" t="s">
        <v>141</v>
      </c>
      <c r="C117" s="17" t="s">
        <v>37</v>
      </c>
      <c r="D117" s="32" t="s">
        <v>605</v>
      </c>
      <c r="E117" s="32">
        <v>2018</v>
      </c>
      <c r="F117" s="32">
        <v>2022</v>
      </c>
      <c r="G117" s="32">
        <v>2022</v>
      </c>
      <c r="H117" s="45" t="s">
        <v>157</v>
      </c>
      <c r="I117" s="32" t="s">
        <v>157</v>
      </c>
      <c r="J117" s="32">
        <v>0</v>
      </c>
      <c r="K117" s="44">
        <f t="shared" ref="K117:K184" si="31">AM117</f>
        <v>14.429664237288137</v>
      </c>
      <c r="L117" s="44">
        <f t="shared" ref="L117:L184" si="32">K117*0.111</f>
        <v>1.6016927303389832</v>
      </c>
      <c r="M117" s="44">
        <f t="shared" ref="M117:M184" si="33">K117*0.889</f>
        <v>12.827971506949153</v>
      </c>
      <c r="N117" s="44">
        <v>0</v>
      </c>
      <c r="O117" s="44">
        <v>0</v>
      </c>
      <c r="P117" s="44">
        <f>AN117</f>
        <v>31.224400566037737</v>
      </c>
      <c r="Q117" s="44">
        <f>P117*0.111</f>
        <v>3.4659084628301891</v>
      </c>
      <c r="R117" s="44">
        <f>P117*0.889</f>
        <v>27.758492103207548</v>
      </c>
      <c r="S117" s="44">
        <v>0</v>
      </c>
      <c r="T117" s="44">
        <v>0</v>
      </c>
      <c r="U117" s="32">
        <v>0</v>
      </c>
      <c r="V117" s="32">
        <v>0</v>
      </c>
      <c r="W117" s="32">
        <v>0</v>
      </c>
      <c r="X117" s="32">
        <v>0</v>
      </c>
      <c r="Y117" s="32" t="s">
        <v>157</v>
      </c>
      <c r="Z117" s="32" t="s">
        <v>157</v>
      </c>
      <c r="AA117" s="32">
        <v>0</v>
      </c>
      <c r="AB117" s="32" t="s">
        <v>157</v>
      </c>
      <c r="AC117" s="40">
        <v>1.46441</v>
      </c>
      <c r="AD117" s="40">
        <v>1.46441</v>
      </c>
      <c r="AE117" s="41">
        <v>3.7677966101694915</v>
      </c>
      <c r="AF117" s="21">
        <v>0.71698113207547165</v>
      </c>
      <c r="AG117" s="42">
        <v>4.1355932203389836</v>
      </c>
      <c r="AH117" s="76">
        <v>3.9014999999999995</v>
      </c>
      <c r="AI117" s="43">
        <v>3.1457627118644069</v>
      </c>
      <c r="AJ117" s="79">
        <v>11.537735849056604</v>
      </c>
      <c r="AK117" s="44">
        <v>1.9161016949152545</v>
      </c>
      <c r="AL117" s="80">
        <v>13.60377358490566</v>
      </c>
      <c r="AM117" s="44">
        <f t="shared" si="3"/>
        <v>14.429664237288137</v>
      </c>
      <c r="AN117" s="44">
        <f t="shared" si="3"/>
        <v>31.224400566037737</v>
      </c>
      <c r="AO117" s="32" t="s">
        <v>157</v>
      </c>
    </row>
    <row r="118" spans="1:41" ht="47.25" customHeight="1">
      <c r="A118" s="48" t="s">
        <v>90</v>
      </c>
      <c r="B118" s="49" t="s">
        <v>285</v>
      </c>
      <c r="C118" s="48" t="s">
        <v>286</v>
      </c>
      <c r="D118" s="48" t="s">
        <v>605</v>
      </c>
      <c r="E118" s="32">
        <v>2018</v>
      </c>
      <c r="F118" s="32">
        <v>2022</v>
      </c>
      <c r="G118" s="32">
        <v>2022</v>
      </c>
      <c r="H118" s="45" t="s">
        <v>157</v>
      </c>
      <c r="I118" s="32" t="s">
        <v>157</v>
      </c>
      <c r="J118" s="32">
        <v>0</v>
      </c>
      <c r="K118" s="44">
        <f t="shared" si="31"/>
        <v>0.51186440677966105</v>
      </c>
      <c r="L118" s="44">
        <f t="shared" si="32"/>
        <v>5.681694915254238E-2</v>
      </c>
      <c r="M118" s="44">
        <f t="shared" si="33"/>
        <v>0.45504745762711868</v>
      </c>
      <c r="N118" s="44">
        <v>0</v>
      </c>
      <c r="O118" s="44">
        <v>0</v>
      </c>
      <c r="P118" s="44">
        <f t="shared" ref="P118:P132" si="34">AN118</f>
        <v>0.51186440677966105</v>
      </c>
      <c r="Q118" s="44">
        <f t="shared" ref="Q118:Q181" si="35">P118*0.111</f>
        <v>5.681694915254238E-2</v>
      </c>
      <c r="R118" s="44">
        <f t="shared" ref="R118:R181" si="36">P118*0.889</f>
        <v>0.45504745762711868</v>
      </c>
      <c r="S118" s="44">
        <v>0</v>
      </c>
      <c r="T118" s="44">
        <v>0</v>
      </c>
      <c r="U118" s="32">
        <v>0</v>
      </c>
      <c r="V118" s="32">
        <v>0</v>
      </c>
      <c r="W118" s="32">
        <v>0</v>
      </c>
      <c r="X118" s="32">
        <v>0</v>
      </c>
      <c r="Y118" s="32" t="s">
        <v>157</v>
      </c>
      <c r="Z118" s="32" t="s">
        <v>157</v>
      </c>
      <c r="AA118" s="32">
        <v>0</v>
      </c>
      <c r="AB118" s="32" t="s">
        <v>157</v>
      </c>
      <c r="AC118" s="50">
        <f>0.604/1.18</f>
        <v>0.51186440677966105</v>
      </c>
      <c r="AD118" s="50">
        <f>0.604/1.18</f>
        <v>0.51186440677966105</v>
      </c>
      <c r="AE118" s="51">
        <v>0</v>
      </c>
      <c r="AF118" s="68">
        <v>0</v>
      </c>
      <c r="AG118" s="52">
        <v>0</v>
      </c>
      <c r="AH118" s="77">
        <v>0</v>
      </c>
      <c r="AI118" s="53">
        <v>0</v>
      </c>
      <c r="AJ118" s="79">
        <v>0</v>
      </c>
      <c r="AK118" s="50">
        <v>0</v>
      </c>
      <c r="AL118" s="80">
        <v>0</v>
      </c>
      <c r="AM118" s="44">
        <f t="shared" si="3"/>
        <v>0.51186440677966105</v>
      </c>
      <c r="AN118" s="44">
        <f t="shared" si="3"/>
        <v>0.51186440677966105</v>
      </c>
      <c r="AO118" s="32" t="s">
        <v>157</v>
      </c>
    </row>
    <row r="119" spans="1:41" ht="47.25" customHeight="1">
      <c r="A119" s="48" t="s">
        <v>90</v>
      </c>
      <c r="B119" s="49" t="s">
        <v>287</v>
      </c>
      <c r="C119" s="48" t="s">
        <v>288</v>
      </c>
      <c r="D119" s="48" t="s">
        <v>605</v>
      </c>
      <c r="E119" s="32">
        <v>2018</v>
      </c>
      <c r="F119" s="32">
        <v>2022</v>
      </c>
      <c r="G119" s="32">
        <v>2022</v>
      </c>
      <c r="H119" s="45" t="s">
        <v>157</v>
      </c>
      <c r="I119" s="32" t="s">
        <v>157</v>
      </c>
      <c r="J119" s="32">
        <v>0</v>
      </c>
      <c r="K119" s="44">
        <f t="shared" si="31"/>
        <v>0.95254237288135613</v>
      </c>
      <c r="L119" s="44">
        <f t="shared" si="32"/>
        <v>0.10573220338983053</v>
      </c>
      <c r="M119" s="44">
        <f t="shared" si="33"/>
        <v>0.84681016949152565</v>
      </c>
      <c r="N119" s="44">
        <v>0</v>
      </c>
      <c r="O119" s="44">
        <v>0</v>
      </c>
      <c r="P119" s="44">
        <f t="shared" si="34"/>
        <v>0.95254237288135613</v>
      </c>
      <c r="Q119" s="44">
        <f t="shared" si="35"/>
        <v>0.10573220338983053</v>
      </c>
      <c r="R119" s="44">
        <f t="shared" si="36"/>
        <v>0.84681016949152565</v>
      </c>
      <c r="S119" s="44">
        <v>0</v>
      </c>
      <c r="T119" s="44">
        <v>0</v>
      </c>
      <c r="U119" s="32">
        <v>0</v>
      </c>
      <c r="V119" s="32">
        <v>0</v>
      </c>
      <c r="W119" s="32">
        <v>0</v>
      </c>
      <c r="X119" s="32">
        <v>0</v>
      </c>
      <c r="Y119" s="32" t="s">
        <v>157</v>
      </c>
      <c r="Z119" s="32" t="s">
        <v>157</v>
      </c>
      <c r="AA119" s="32">
        <v>0</v>
      </c>
      <c r="AB119" s="32" t="s">
        <v>157</v>
      </c>
      <c r="AC119" s="50">
        <f>1.124/1.18</f>
        <v>0.95254237288135613</v>
      </c>
      <c r="AD119" s="50">
        <f>1.124/1.18</f>
        <v>0.95254237288135613</v>
      </c>
      <c r="AE119" s="51">
        <v>0</v>
      </c>
      <c r="AF119" s="68">
        <v>0</v>
      </c>
      <c r="AG119" s="52">
        <v>0</v>
      </c>
      <c r="AH119" s="77">
        <v>0</v>
      </c>
      <c r="AI119" s="53">
        <v>0</v>
      </c>
      <c r="AJ119" s="79">
        <v>0</v>
      </c>
      <c r="AK119" s="50">
        <v>0</v>
      </c>
      <c r="AL119" s="80">
        <v>0</v>
      </c>
      <c r="AM119" s="44">
        <f t="shared" si="3"/>
        <v>0.95254237288135613</v>
      </c>
      <c r="AN119" s="44">
        <f t="shared" si="3"/>
        <v>0.95254237288135613</v>
      </c>
      <c r="AO119" s="32" t="s">
        <v>157</v>
      </c>
    </row>
    <row r="120" spans="1:41" ht="47.25" customHeight="1">
      <c r="A120" s="48" t="s">
        <v>90</v>
      </c>
      <c r="B120" s="49" t="s">
        <v>289</v>
      </c>
      <c r="C120" s="48" t="s">
        <v>290</v>
      </c>
      <c r="D120" s="48" t="s">
        <v>605</v>
      </c>
      <c r="E120" s="32">
        <v>2018</v>
      </c>
      <c r="F120" s="32">
        <v>2022</v>
      </c>
      <c r="G120" s="32">
        <v>2022</v>
      </c>
      <c r="H120" s="45" t="s">
        <v>157</v>
      </c>
      <c r="I120" s="32" t="s">
        <v>157</v>
      </c>
      <c r="J120" s="32">
        <v>0</v>
      </c>
      <c r="K120" s="44">
        <f t="shared" si="31"/>
        <v>2.7762711864406748</v>
      </c>
      <c r="L120" s="44">
        <f t="shared" si="32"/>
        <v>0.30816610169491493</v>
      </c>
      <c r="M120" s="44">
        <f t="shared" si="33"/>
        <v>2.4681050847457602</v>
      </c>
      <c r="N120" s="44">
        <v>0</v>
      </c>
      <c r="O120" s="44">
        <v>0</v>
      </c>
      <c r="P120" s="44">
        <f t="shared" si="34"/>
        <v>0.34293885000000002</v>
      </c>
      <c r="Q120" s="44">
        <f t="shared" si="35"/>
        <v>3.8066212350000003E-2</v>
      </c>
      <c r="R120" s="44">
        <f t="shared" si="36"/>
        <v>0.30487263765</v>
      </c>
      <c r="S120" s="44">
        <v>0</v>
      </c>
      <c r="T120" s="44">
        <v>0</v>
      </c>
      <c r="U120" s="32">
        <v>0</v>
      </c>
      <c r="V120" s="32">
        <v>0</v>
      </c>
      <c r="W120" s="32">
        <v>0</v>
      </c>
      <c r="X120" s="32">
        <v>0</v>
      </c>
      <c r="Y120" s="32" t="s">
        <v>157</v>
      </c>
      <c r="Z120" s="32" t="s">
        <v>157</v>
      </c>
      <c r="AA120" s="32">
        <v>0</v>
      </c>
      <c r="AB120" s="32" t="s">
        <v>157</v>
      </c>
      <c r="AC120" s="50">
        <v>0</v>
      </c>
      <c r="AD120" s="50">
        <v>0</v>
      </c>
      <c r="AE120" s="51">
        <f>3.33152542372881/1.2</f>
        <v>2.7762711864406748</v>
      </c>
      <c r="AF120" s="68">
        <f>(0.41152662/1.2*1.06)/1.06</f>
        <v>0.34293885000000002</v>
      </c>
      <c r="AG120" s="52">
        <v>0</v>
      </c>
      <c r="AH120" s="77">
        <v>0</v>
      </c>
      <c r="AI120" s="53">
        <v>0</v>
      </c>
      <c r="AJ120" s="79">
        <v>0</v>
      </c>
      <c r="AK120" s="50">
        <v>0</v>
      </c>
      <c r="AL120" s="80">
        <v>0</v>
      </c>
      <c r="AM120" s="44">
        <f t="shared" si="3"/>
        <v>2.7762711864406748</v>
      </c>
      <c r="AN120" s="44">
        <f t="shared" si="3"/>
        <v>0.34293885000000002</v>
      </c>
      <c r="AO120" s="32" t="s">
        <v>157</v>
      </c>
    </row>
    <row r="121" spans="1:41" ht="47.25" customHeight="1">
      <c r="A121" s="48" t="s">
        <v>90</v>
      </c>
      <c r="B121" s="49" t="s">
        <v>291</v>
      </c>
      <c r="C121" s="48" t="s">
        <v>292</v>
      </c>
      <c r="D121" s="48" t="s">
        <v>605</v>
      </c>
      <c r="E121" s="32">
        <v>2018</v>
      </c>
      <c r="F121" s="32">
        <v>2022</v>
      </c>
      <c r="G121" s="32">
        <v>2022</v>
      </c>
      <c r="H121" s="45" t="s">
        <v>157</v>
      </c>
      <c r="I121" s="32" t="s">
        <v>157</v>
      </c>
      <c r="J121" s="32">
        <v>0</v>
      </c>
      <c r="K121" s="44">
        <f t="shared" si="31"/>
        <v>0.99152542372881669</v>
      </c>
      <c r="L121" s="44">
        <f t="shared" si="32"/>
        <v>0.11005932203389865</v>
      </c>
      <c r="M121" s="44">
        <f t="shared" si="33"/>
        <v>0.88146610169491801</v>
      </c>
      <c r="N121" s="44">
        <v>0</v>
      </c>
      <c r="O121" s="44">
        <v>0</v>
      </c>
      <c r="P121" s="44">
        <f t="shared" si="34"/>
        <v>0.42106450000000001</v>
      </c>
      <c r="Q121" s="44">
        <f t="shared" si="35"/>
        <v>4.6738159500000001E-2</v>
      </c>
      <c r="R121" s="44">
        <f t="shared" si="36"/>
        <v>0.37432634050000002</v>
      </c>
      <c r="S121" s="44">
        <v>0</v>
      </c>
      <c r="T121" s="44">
        <v>0</v>
      </c>
      <c r="U121" s="32">
        <v>0</v>
      </c>
      <c r="V121" s="32">
        <v>0</v>
      </c>
      <c r="W121" s="32">
        <v>0</v>
      </c>
      <c r="X121" s="32">
        <v>0</v>
      </c>
      <c r="Y121" s="32" t="s">
        <v>157</v>
      </c>
      <c r="Z121" s="32" t="s">
        <v>157</v>
      </c>
      <c r="AA121" s="32">
        <v>0</v>
      </c>
      <c r="AB121" s="32" t="s">
        <v>157</v>
      </c>
      <c r="AC121" s="50">
        <v>0</v>
      </c>
      <c r="AD121" s="50">
        <v>0</v>
      </c>
      <c r="AE121" s="51">
        <f>1.18983050847458/1.2</f>
        <v>0.99152542372881669</v>
      </c>
      <c r="AF121" s="68">
        <f>(0.5052774/1.2*1.06)/1.06</f>
        <v>0.42106450000000001</v>
      </c>
      <c r="AG121" s="52">
        <v>0</v>
      </c>
      <c r="AH121" s="77">
        <v>0</v>
      </c>
      <c r="AI121" s="53">
        <v>0</v>
      </c>
      <c r="AJ121" s="79">
        <v>0</v>
      </c>
      <c r="AK121" s="50">
        <v>0</v>
      </c>
      <c r="AL121" s="80">
        <v>0</v>
      </c>
      <c r="AM121" s="44">
        <f t="shared" si="3"/>
        <v>0.99152542372881669</v>
      </c>
      <c r="AN121" s="44">
        <f t="shared" si="3"/>
        <v>0.42106450000000001</v>
      </c>
      <c r="AO121" s="32" t="s">
        <v>157</v>
      </c>
    </row>
    <row r="122" spans="1:41" ht="47.25" customHeight="1">
      <c r="A122" s="48" t="s">
        <v>90</v>
      </c>
      <c r="B122" s="49" t="s">
        <v>293</v>
      </c>
      <c r="C122" s="48" t="s">
        <v>294</v>
      </c>
      <c r="D122" s="48" t="s">
        <v>605</v>
      </c>
      <c r="E122" s="32">
        <v>2018</v>
      </c>
      <c r="F122" s="32">
        <v>2022</v>
      </c>
      <c r="G122" s="32">
        <v>2022</v>
      </c>
      <c r="H122" s="45" t="s">
        <v>157</v>
      </c>
      <c r="I122" s="32" t="s">
        <v>157</v>
      </c>
      <c r="J122" s="32">
        <v>0</v>
      </c>
      <c r="K122" s="44">
        <f t="shared" si="31"/>
        <v>0.51694915254237339</v>
      </c>
      <c r="L122" s="44">
        <f t="shared" si="32"/>
        <v>5.7381355932203448E-2</v>
      </c>
      <c r="M122" s="44">
        <f t="shared" si="33"/>
        <v>0.45956779661016994</v>
      </c>
      <c r="N122" s="44">
        <v>0</v>
      </c>
      <c r="O122" s="44">
        <v>0</v>
      </c>
      <c r="P122" s="44">
        <f t="shared" si="34"/>
        <v>0.51694915254237339</v>
      </c>
      <c r="Q122" s="44">
        <f t="shared" si="35"/>
        <v>5.7381355932203448E-2</v>
      </c>
      <c r="R122" s="44">
        <f t="shared" si="36"/>
        <v>0.45956779661016994</v>
      </c>
      <c r="S122" s="44">
        <v>0</v>
      </c>
      <c r="T122" s="44">
        <v>0</v>
      </c>
      <c r="U122" s="32">
        <v>0</v>
      </c>
      <c r="V122" s="32">
        <v>0</v>
      </c>
      <c r="W122" s="32">
        <v>0</v>
      </c>
      <c r="X122" s="32">
        <v>0</v>
      </c>
      <c r="Y122" s="32" t="s">
        <v>157</v>
      </c>
      <c r="Z122" s="32" t="s">
        <v>157</v>
      </c>
      <c r="AA122" s="32">
        <v>0</v>
      </c>
      <c r="AB122" s="32" t="s">
        <v>157</v>
      </c>
      <c r="AC122" s="50">
        <v>0</v>
      </c>
      <c r="AD122" s="50">
        <v>0</v>
      </c>
      <c r="AE122" s="51">
        <v>0</v>
      </c>
      <c r="AF122" s="68">
        <v>0</v>
      </c>
      <c r="AG122" s="52">
        <f>0.620338983050848/1.2</f>
        <v>0.51694915254237339</v>
      </c>
      <c r="AH122" s="77">
        <f>(0.620338983050848/1.2*1.06)/1.06</f>
        <v>0.51694915254237339</v>
      </c>
      <c r="AI122" s="53">
        <v>0</v>
      </c>
      <c r="AJ122" s="79">
        <v>0</v>
      </c>
      <c r="AK122" s="50">
        <v>0</v>
      </c>
      <c r="AL122" s="80">
        <v>0</v>
      </c>
      <c r="AM122" s="44">
        <f t="shared" si="3"/>
        <v>0.51694915254237339</v>
      </c>
      <c r="AN122" s="44">
        <f t="shared" si="3"/>
        <v>0.51694915254237339</v>
      </c>
      <c r="AO122" s="32" t="s">
        <v>157</v>
      </c>
    </row>
    <row r="123" spans="1:41" ht="47.25" customHeight="1">
      <c r="A123" s="48" t="s">
        <v>90</v>
      </c>
      <c r="B123" s="49" t="s">
        <v>295</v>
      </c>
      <c r="C123" s="48" t="s">
        <v>296</v>
      </c>
      <c r="D123" s="48" t="s">
        <v>605</v>
      </c>
      <c r="E123" s="32">
        <v>2018</v>
      </c>
      <c r="F123" s="32">
        <v>2022</v>
      </c>
      <c r="G123" s="32">
        <v>2022</v>
      </c>
      <c r="H123" s="45" t="s">
        <v>157</v>
      </c>
      <c r="I123" s="32" t="s">
        <v>157</v>
      </c>
      <c r="J123" s="32">
        <v>0</v>
      </c>
      <c r="K123" s="44">
        <f t="shared" si="31"/>
        <v>2.0677966101694918</v>
      </c>
      <c r="L123" s="44">
        <f t="shared" si="32"/>
        <v>0.2295254237288136</v>
      </c>
      <c r="M123" s="44">
        <f t="shared" si="33"/>
        <v>1.8382711864406782</v>
      </c>
      <c r="N123" s="44">
        <v>0</v>
      </c>
      <c r="O123" s="44">
        <v>0</v>
      </c>
      <c r="P123" s="44">
        <f t="shared" si="34"/>
        <v>2.0677966101694918</v>
      </c>
      <c r="Q123" s="44">
        <f t="shared" si="35"/>
        <v>0.2295254237288136</v>
      </c>
      <c r="R123" s="44">
        <f t="shared" si="36"/>
        <v>1.8382711864406782</v>
      </c>
      <c r="S123" s="44">
        <v>0</v>
      </c>
      <c r="T123" s="44">
        <v>0</v>
      </c>
      <c r="U123" s="32">
        <v>0</v>
      </c>
      <c r="V123" s="32">
        <v>0</v>
      </c>
      <c r="W123" s="32">
        <v>0</v>
      </c>
      <c r="X123" s="32">
        <v>0</v>
      </c>
      <c r="Y123" s="32" t="s">
        <v>157</v>
      </c>
      <c r="Z123" s="32" t="s">
        <v>157</v>
      </c>
      <c r="AA123" s="32">
        <v>0</v>
      </c>
      <c r="AB123" s="32" t="s">
        <v>157</v>
      </c>
      <c r="AC123" s="50">
        <v>0</v>
      </c>
      <c r="AD123" s="50">
        <v>0</v>
      </c>
      <c r="AE123" s="51">
        <v>0</v>
      </c>
      <c r="AF123" s="68">
        <v>0</v>
      </c>
      <c r="AG123" s="52">
        <f>2.48135593220339/1.2</f>
        <v>2.0677966101694918</v>
      </c>
      <c r="AH123" s="77">
        <f>(2.48135593220339/1.2*1.06)/1.06</f>
        <v>2.0677966101694918</v>
      </c>
      <c r="AI123" s="53">
        <v>0</v>
      </c>
      <c r="AJ123" s="79">
        <v>0</v>
      </c>
      <c r="AK123" s="50">
        <v>0</v>
      </c>
      <c r="AL123" s="80">
        <v>0</v>
      </c>
      <c r="AM123" s="44">
        <f t="shared" si="3"/>
        <v>2.0677966101694918</v>
      </c>
      <c r="AN123" s="44">
        <f t="shared" si="3"/>
        <v>2.0677966101694918</v>
      </c>
      <c r="AO123" s="32" t="s">
        <v>157</v>
      </c>
    </row>
    <row r="124" spans="1:41" ht="47.25" customHeight="1">
      <c r="A124" s="48" t="s">
        <v>90</v>
      </c>
      <c r="B124" s="49" t="s">
        <v>297</v>
      </c>
      <c r="C124" s="48" t="s">
        <v>298</v>
      </c>
      <c r="D124" s="48" t="s">
        <v>605</v>
      </c>
      <c r="E124" s="32">
        <v>2018</v>
      </c>
      <c r="F124" s="32">
        <v>2022</v>
      </c>
      <c r="G124" s="32">
        <v>2022</v>
      </c>
      <c r="H124" s="45" t="s">
        <v>157</v>
      </c>
      <c r="I124" s="32" t="s">
        <v>157</v>
      </c>
      <c r="J124" s="32">
        <v>0</v>
      </c>
      <c r="K124" s="44">
        <f t="shared" si="31"/>
        <v>0.51694915254237339</v>
      </c>
      <c r="L124" s="44">
        <f t="shared" si="32"/>
        <v>5.7381355932203448E-2</v>
      </c>
      <c r="M124" s="44">
        <f t="shared" si="33"/>
        <v>0.45956779661016994</v>
      </c>
      <c r="N124" s="44">
        <v>0</v>
      </c>
      <c r="O124" s="44">
        <v>0</v>
      </c>
      <c r="P124" s="44">
        <f t="shared" si="34"/>
        <v>0.51694915254237339</v>
      </c>
      <c r="Q124" s="44">
        <f t="shared" si="35"/>
        <v>5.7381355932203448E-2</v>
      </c>
      <c r="R124" s="44">
        <f t="shared" si="36"/>
        <v>0.45956779661016994</v>
      </c>
      <c r="S124" s="44">
        <v>0</v>
      </c>
      <c r="T124" s="44">
        <v>0</v>
      </c>
      <c r="U124" s="32">
        <v>0</v>
      </c>
      <c r="V124" s="32">
        <v>0</v>
      </c>
      <c r="W124" s="32">
        <v>0</v>
      </c>
      <c r="X124" s="32">
        <v>0</v>
      </c>
      <c r="Y124" s="32" t="s">
        <v>157</v>
      </c>
      <c r="Z124" s="32" t="s">
        <v>157</v>
      </c>
      <c r="AA124" s="32">
        <v>0</v>
      </c>
      <c r="AB124" s="32" t="s">
        <v>157</v>
      </c>
      <c r="AC124" s="50">
        <v>0</v>
      </c>
      <c r="AD124" s="50">
        <v>0</v>
      </c>
      <c r="AE124" s="51">
        <v>0</v>
      </c>
      <c r="AF124" s="68">
        <v>0</v>
      </c>
      <c r="AG124" s="52">
        <f>0.620338983050848/1.2</f>
        <v>0.51694915254237339</v>
      </c>
      <c r="AH124" s="77">
        <f>(0.620338983050848/1.2*1.06)/1.06</f>
        <v>0.51694915254237339</v>
      </c>
      <c r="AI124" s="53">
        <v>0</v>
      </c>
      <c r="AJ124" s="79">
        <v>0</v>
      </c>
      <c r="AK124" s="50">
        <v>0</v>
      </c>
      <c r="AL124" s="80">
        <v>0</v>
      </c>
      <c r="AM124" s="44">
        <f t="shared" si="3"/>
        <v>0.51694915254237339</v>
      </c>
      <c r="AN124" s="44">
        <f t="shared" si="3"/>
        <v>0.51694915254237339</v>
      </c>
      <c r="AO124" s="32" t="s">
        <v>157</v>
      </c>
    </row>
    <row r="125" spans="1:41" ht="47.25" customHeight="1">
      <c r="A125" s="48" t="s">
        <v>90</v>
      </c>
      <c r="B125" s="49" t="s">
        <v>299</v>
      </c>
      <c r="C125" s="48" t="s">
        <v>300</v>
      </c>
      <c r="D125" s="48" t="s">
        <v>605</v>
      </c>
      <c r="E125" s="32">
        <v>2018</v>
      </c>
      <c r="F125" s="32">
        <v>2022</v>
      </c>
      <c r="G125" s="32">
        <v>2022</v>
      </c>
      <c r="H125" s="45" t="s">
        <v>157</v>
      </c>
      <c r="I125" s="32" t="s">
        <v>157</v>
      </c>
      <c r="J125" s="32">
        <v>0</v>
      </c>
      <c r="K125" s="44">
        <f t="shared" si="31"/>
        <v>0.51694915254237339</v>
      </c>
      <c r="L125" s="44">
        <f t="shared" si="32"/>
        <v>5.7381355932203448E-2</v>
      </c>
      <c r="M125" s="44">
        <f t="shared" si="33"/>
        <v>0.45956779661016994</v>
      </c>
      <c r="N125" s="44">
        <v>0</v>
      </c>
      <c r="O125" s="44">
        <v>0</v>
      </c>
      <c r="P125" s="44">
        <f t="shared" si="34"/>
        <v>0.51694915254237339</v>
      </c>
      <c r="Q125" s="44">
        <f t="shared" si="35"/>
        <v>5.7381355932203448E-2</v>
      </c>
      <c r="R125" s="44">
        <f t="shared" si="36"/>
        <v>0.45956779661016994</v>
      </c>
      <c r="S125" s="44">
        <v>0</v>
      </c>
      <c r="T125" s="44">
        <v>0</v>
      </c>
      <c r="U125" s="32">
        <v>0</v>
      </c>
      <c r="V125" s="32">
        <v>0</v>
      </c>
      <c r="W125" s="32">
        <v>0</v>
      </c>
      <c r="X125" s="32">
        <v>0</v>
      </c>
      <c r="Y125" s="32" t="s">
        <v>157</v>
      </c>
      <c r="Z125" s="32" t="s">
        <v>157</v>
      </c>
      <c r="AA125" s="32">
        <v>0</v>
      </c>
      <c r="AB125" s="32" t="s">
        <v>157</v>
      </c>
      <c r="AC125" s="50">
        <v>0</v>
      </c>
      <c r="AD125" s="50">
        <v>0</v>
      </c>
      <c r="AE125" s="51">
        <v>0</v>
      </c>
      <c r="AF125" s="68">
        <v>0</v>
      </c>
      <c r="AG125" s="52">
        <f>0.620338983050848/1.2</f>
        <v>0.51694915254237339</v>
      </c>
      <c r="AH125" s="77">
        <f>(0.620338983050848/1.2*1.06)/1.06</f>
        <v>0.51694915254237339</v>
      </c>
      <c r="AI125" s="53">
        <v>0</v>
      </c>
      <c r="AJ125" s="79">
        <v>0</v>
      </c>
      <c r="AK125" s="50">
        <v>0</v>
      </c>
      <c r="AL125" s="80">
        <v>0</v>
      </c>
      <c r="AM125" s="44">
        <f t="shared" si="3"/>
        <v>0.51694915254237339</v>
      </c>
      <c r="AN125" s="44">
        <f t="shared" si="3"/>
        <v>0.51694915254237339</v>
      </c>
      <c r="AO125" s="32" t="s">
        <v>157</v>
      </c>
    </row>
    <row r="126" spans="1:41" ht="47.25" customHeight="1">
      <c r="A126" s="48" t="s">
        <v>90</v>
      </c>
      <c r="B126" s="49" t="s">
        <v>301</v>
      </c>
      <c r="C126" s="48" t="s">
        <v>302</v>
      </c>
      <c r="D126" s="48" t="s">
        <v>605</v>
      </c>
      <c r="E126" s="32">
        <v>2018</v>
      </c>
      <c r="F126" s="32">
        <v>2022</v>
      </c>
      <c r="G126" s="32">
        <v>2022</v>
      </c>
      <c r="H126" s="45" t="s">
        <v>157</v>
      </c>
      <c r="I126" s="32" t="s">
        <v>157</v>
      </c>
      <c r="J126" s="32">
        <v>0</v>
      </c>
      <c r="K126" s="44">
        <f t="shared" si="31"/>
        <v>0.51694915254237339</v>
      </c>
      <c r="L126" s="44">
        <f t="shared" si="32"/>
        <v>5.7381355932203448E-2</v>
      </c>
      <c r="M126" s="44">
        <f t="shared" si="33"/>
        <v>0.45956779661016994</v>
      </c>
      <c r="N126" s="44">
        <v>0</v>
      </c>
      <c r="O126" s="44">
        <v>0</v>
      </c>
      <c r="P126" s="44">
        <f t="shared" si="34"/>
        <v>0.51694915254237339</v>
      </c>
      <c r="Q126" s="44">
        <f t="shared" si="35"/>
        <v>5.7381355932203448E-2</v>
      </c>
      <c r="R126" s="44">
        <f t="shared" si="36"/>
        <v>0.45956779661016994</v>
      </c>
      <c r="S126" s="44">
        <v>0</v>
      </c>
      <c r="T126" s="44">
        <v>0</v>
      </c>
      <c r="U126" s="32">
        <v>0</v>
      </c>
      <c r="V126" s="32">
        <v>0</v>
      </c>
      <c r="W126" s="32">
        <v>0</v>
      </c>
      <c r="X126" s="32">
        <v>0</v>
      </c>
      <c r="Y126" s="32" t="s">
        <v>157</v>
      </c>
      <c r="Z126" s="32" t="s">
        <v>157</v>
      </c>
      <c r="AA126" s="32">
        <v>0</v>
      </c>
      <c r="AB126" s="32" t="s">
        <v>157</v>
      </c>
      <c r="AC126" s="50">
        <v>0</v>
      </c>
      <c r="AD126" s="50">
        <v>0</v>
      </c>
      <c r="AE126" s="51">
        <v>0</v>
      </c>
      <c r="AF126" s="68">
        <v>0</v>
      </c>
      <c r="AG126" s="52">
        <f>0.620338983050848/1.2</f>
        <v>0.51694915254237339</v>
      </c>
      <c r="AH126" s="77">
        <f>(0.620338983050848/1.2*1.06)/1.06</f>
        <v>0.51694915254237339</v>
      </c>
      <c r="AI126" s="53">
        <v>0</v>
      </c>
      <c r="AJ126" s="79">
        <v>0</v>
      </c>
      <c r="AK126" s="50">
        <v>0</v>
      </c>
      <c r="AL126" s="80">
        <v>0</v>
      </c>
      <c r="AM126" s="44">
        <f t="shared" si="3"/>
        <v>0.51694915254237339</v>
      </c>
      <c r="AN126" s="44">
        <f t="shared" si="3"/>
        <v>0.51694915254237339</v>
      </c>
      <c r="AO126" s="32" t="s">
        <v>157</v>
      </c>
    </row>
    <row r="127" spans="1:41" ht="47.25" customHeight="1">
      <c r="A127" s="48" t="s">
        <v>90</v>
      </c>
      <c r="B127" s="49" t="s">
        <v>303</v>
      </c>
      <c r="C127" s="48" t="s">
        <v>304</v>
      </c>
      <c r="D127" s="48" t="s">
        <v>605</v>
      </c>
      <c r="E127" s="32">
        <v>2018</v>
      </c>
      <c r="F127" s="32">
        <v>2022</v>
      </c>
      <c r="G127" s="32">
        <v>2022</v>
      </c>
      <c r="H127" s="45" t="s">
        <v>157</v>
      </c>
      <c r="I127" s="32" t="s">
        <v>157</v>
      </c>
      <c r="J127" s="32">
        <v>0</v>
      </c>
      <c r="K127" s="44">
        <f t="shared" si="31"/>
        <v>1.6271186440678</v>
      </c>
      <c r="L127" s="44">
        <f t="shared" si="32"/>
        <v>0.18061016949152581</v>
      </c>
      <c r="M127" s="44">
        <f t="shared" si="33"/>
        <v>1.4465084745762742</v>
      </c>
      <c r="N127" s="44">
        <v>0</v>
      </c>
      <c r="O127" s="44">
        <v>0</v>
      </c>
      <c r="P127" s="44">
        <f t="shared" si="34"/>
        <v>1.6271186440678</v>
      </c>
      <c r="Q127" s="44">
        <f t="shared" si="35"/>
        <v>0.18061016949152581</v>
      </c>
      <c r="R127" s="44">
        <f t="shared" si="36"/>
        <v>1.4465084745762742</v>
      </c>
      <c r="S127" s="44">
        <v>0</v>
      </c>
      <c r="T127" s="44">
        <v>0</v>
      </c>
      <c r="U127" s="32">
        <v>0</v>
      </c>
      <c r="V127" s="32">
        <v>0</v>
      </c>
      <c r="W127" s="32">
        <v>0</v>
      </c>
      <c r="X127" s="32">
        <v>0</v>
      </c>
      <c r="Y127" s="32" t="s">
        <v>157</v>
      </c>
      <c r="Z127" s="32" t="s">
        <v>157</v>
      </c>
      <c r="AA127" s="32">
        <v>0</v>
      </c>
      <c r="AB127" s="32" t="s">
        <v>157</v>
      </c>
      <c r="AC127" s="50">
        <v>0</v>
      </c>
      <c r="AD127" s="50">
        <v>0</v>
      </c>
      <c r="AE127" s="51">
        <v>0</v>
      </c>
      <c r="AF127" s="68">
        <v>0</v>
      </c>
      <c r="AG127" s="52">
        <v>0</v>
      </c>
      <c r="AH127" s="77">
        <v>0</v>
      </c>
      <c r="AI127" s="53">
        <f>1.95254237288136/1.2</f>
        <v>1.6271186440678</v>
      </c>
      <c r="AJ127" s="79">
        <f>(1.95254237288136/1.2*1.06)/1.06</f>
        <v>1.6271186440678</v>
      </c>
      <c r="AK127" s="50">
        <v>0</v>
      </c>
      <c r="AL127" s="80">
        <v>0</v>
      </c>
      <c r="AM127" s="44">
        <f t="shared" si="3"/>
        <v>1.6271186440678</v>
      </c>
      <c r="AN127" s="44">
        <f t="shared" si="3"/>
        <v>1.6271186440678</v>
      </c>
      <c r="AO127" s="32" t="s">
        <v>157</v>
      </c>
    </row>
    <row r="128" spans="1:41" ht="47.25" customHeight="1">
      <c r="A128" s="48" t="s">
        <v>90</v>
      </c>
      <c r="B128" s="49" t="s">
        <v>305</v>
      </c>
      <c r="C128" s="48" t="s">
        <v>306</v>
      </c>
      <c r="D128" s="48" t="s">
        <v>605</v>
      </c>
      <c r="E128" s="32">
        <v>2018</v>
      </c>
      <c r="F128" s="32">
        <v>2022</v>
      </c>
      <c r="G128" s="32">
        <v>2022</v>
      </c>
      <c r="H128" s="45" t="s">
        <v>157</v>
      </c>
      <c r="I128" s="32" t="s">
        <v>157</v>
      </c>
      <c r="J128" s="32">
        <v>0</v>
      </c>
      <c r="K128" s="44">
        <f t="shared" si="31"/>
        <v>0.75932203389830499</v>
      </c>
      <c r="L128" s="44">
        <f t="shared" si="32"/>
        <v>8.428474576271186E-2</v>
      </c>
      <c r="M128" s="44">
        <f t="shared" si="33"/>
        <v>0.67503728813559316</v>
      </c>
      <c r="N128" s="44">
        <v>0</v>
      </c>
      <c r="O128" s="44">
        <v>0</v>
      </c>
      <c r="P128" s="44">
        <f t="shared" si="34"/>
        <v>0.75932203389830499</v>
      </c>
      <c r="Q128" s="44">
        <f t="shared" si="35"/>
        <v>8.428474576271186E-2</v>
      </c>
      <c r="R128" s="44">
        <f t="shared" si="36"/>
        <v>0.67503728813559316</v>
      </c>
      <c r="S128" s="44">
        <v>0</v>
      </c>
      <c r="T128" s="44">
        <v>0</v>
      </c>
      <c r="U128" s="32">
        <v>0</v>
      </c>
      <c r="V128" s="32">
        <v>0</v>
      </c>
      <c r="W128" s="32">
        <v>0</v>
      </c>
      <c r="X128" s="32">
        <v>0</v>
      </c>
      <c r="Y128" s="32" t="s">
        <v>157</v>
      </c>
      <c r="Z128" s="32" t="s">
        <v>157</v>
      </c>
      <c r="AA128" s="32">
        <v>0</v>
      </c>
      <c r="AB128" s="32" t="s">
        <v>157</v>
      </c>
      <c r="AC128" s="50">
        <v>0</v>
      </c>
      <c r="AD128" s="50">
        <v>0</v>
      </c>
      <c r="AE128" s="51">
        <v>0</v>
      </c>
      <c r="AF128" s="68">
        <v>0</v>
      </c>
      <c r="AG128" s="52">
        <v>0</v>
      </c>
      <c r="AH128" s="77">
        <v>0</v>
      </c>
      <c r="AI128" s="53">
        <f>0.911186440677966/1.2</f>
        <v>0.75932203389830499</v>
      </c>
      <c r="AJ128" s="79">
        <f>(0.911186440677966/1.2*1.06)/1.06</f>
        <v>0.75932203389830499</v>
      </c>
      <c r="AK128" s="50">
        <v>0</v>
      </c>
      <c r="AL128" s="80">
        <v>0</v>
      </c>
      <c r="AM128" s="44">
        <f t="shared" si="3"/>
        <v>0.75932203389830499</v>
      </c>
      <c r="AN128" s="44">
        <f t="shared" si="3"/>
        <v>0.75932203389830499</v>
      </c>
      <c r="AO128" s="32" t="s">
        <v>157</v>
      </c>
    </row>
    <row r="129" spans="1:41" ht="47.25" customHeight="1">
      <c r="A129" s="48" t="s">
        <v>90</v>
      </c>
      <c r="B129" s="49" t="s">
        <v>307</v>
      </c>
      <c r="C129" s="48" t="s">
        <v>308</v>
      </c>
      <c r="D129" s="48" t="s">
        <v>605</v>
      </c>
      <c r="E129" s="32">
        <v>2018</v>
      </c>
      <c r="F129" s="32">
        <v>2022</v>
      </c>
      <c r="G129" s="32">
        <v>2022</v>
      </c>
      <c r="H129" s="45" t="s">
        <v>157</v>
      </c>
      <c r="I129" s="32" t="s">
        <v>157</v>
      </c>
      <c r="J129" s="32">
        <v>0</v>
      </c>
      <c r="K129" s="44">
        <f t="shared" si="31"/>
        <v>0.75932203389830499</v>
      </c>
      <c r="L129" s="44">
        <f t="shared" si="32"/>
        <v>8.428474576271186E-2</v>
      </c>
      <c r="M129" s="44">
        <f t="shared" si="33"/>
        <v>0.67503728813559316</v>
      </c>
      <c r="N129" s="44">
        <v>0</v>
      </c>
      <c r="O129" s="44">
        <v>0</v>
      </c>
      <c r="P129" s="44">
        <f t="shared" si="34"/>
        <v>0.75932203389830499</v>
      </c>
      <c r="Q129" s="44">
        <f t="shared" si="35"/>
        <v>8.428474576271186E-2</v>
      </c>
      <c r="R129" s="44">
        <f t="shared" si="36"/>
        <v>0.67503728813559316</v>
      </c>
      <c r="S129" s="44">
        <v>0</v>
      </c>
      <c r="T129" s="44">
        <v>0</v>
      </c>
      <c r="U129" s="32">
        <v>0</v>
      </c>
      <c r="V129" s="32">
        <v>0</v>
      </c>
      <c r="W129" s="32">
        <v>0</v>
      </c>
      <c r="X129" s="32">
        <v>0</v>
      </c>
      <c r="Y129" s="32" t="s">
        <v>157</v>
      </c>
      <c r="Z129" s="32" t="s">
        <v>157</v>
      </c>
      <c r="AA129" s="32">
        <v>0</v>
      </c>
      <c r="AB129" s="32" t="s">
        <v>157</v>
      </c>
      <c r="AC129" s="50">
        <v>0</v>
      </c>
      <c r="AD129" s="50">
        <v>0</v>
      </c>
      <c r="AE129" s="51">
        <v>0</v>
      </c>
      <c r="AF129" s="68">
        <v>0</v>
      </c>
      <c r="AG129" s="52">
        <v>0</v>
      </c>
      <c r="AH129" s="77">
        <v>0</v>
      </c>
      <c r="AI129" s="53">
        <f>0.911186440677966/1.2</f>
        <v>0.75932203389830499</v>
      </c>
      <c r="AJ129" s="79">
        <f>(0.911186440677966/1.2*1.06)/1.06</f>
        <v>0.75932203389830499</v>
      </c>
      <c r="AK129" s="50">
        <v>0</v>
      </c>
      <c r="AL129" s="80">
        <v>0</v>
      </c>
      <c r="AM129" s="44">
        <f t="shared" si="3"/>
        <v>0.75932203389830499</v>
      </c>
      <c r="AN129" s="44">
        <f t="shared" si="3"/>
        <v>0.75932203389830499</v>
      </c>
      <c r="AO129" s="32" t="s">
        <v>157</v>
      </c>
    </row>
    <row r="130" spans="1:41" ht="47.25" customHeight="1">
      <c r="A130" s="48" t="s">
        <v>90</v>
      </c>
      <c r="B130" s="49" t="s">
        <v>309</v>
      </c>
      <c r="C130" s="48" t="s">
        <v>310</v>
      </c>
      <c r="D130" s="48" t="s">
        <v>605</v>
      </c>
      <c r="E130" s="32">
        <v>2018</v>
      </c>
      <c r="F130" s="32">
        <v>2022</v>
      </c>
      <c r="G130" s="32">
        <v>2022</v>
      </c>
      <c r="H130" s="45" t="s">
        <v>157</v>
      </c>
      <c r="I130" s="32" t="s">
        <v>157</v>
      </c>
      <c r="J130" s="32">
        <v>0</v>
      </c>
      <c r="K130" s="44">
        <f t="shared" si="31"/>
        <v>1.1271186440678</v>
      </c>
      <c r="L130" s="44">
        <f t="shared" si="32"/>
        <v>0.12511016949152581</v>
      </c>
      <c r="M130" s="44">
        <f t="shared" si="33"/>
        <v>1.0020084745762743</v>
      </c>
      <c r="N130" s="44">
        <v>0</v>
      </c>
      <c r="O130" s="44">
        <v>0</v>
      </c>
      <c r="P130" s="44">
        <f t="shared" si="34"/>
        <v>1.1271186440678</v>
      </c>
      <c r="Q130" s="44">
        <f t="shared" si="35"/>
        <v>0.12511016949152581</v>
      </c>
      <c r="R130" s="44">
        <f t="shared" si="36"/>
        <v>1.0020084745762743</v>
      </c>
      <c r="S130" s="44">
        <v>0</v>
      </c>
      <c r="T130" s="44">
        <v>0</v>
      </c>
      <c r="U130" s="32">
        <v>0</v>
      </c>
      <c r="V130" s="32">
        <v>0</v>
      </c>
      <c r="W130" s="32">
        <v>0</v>
      </c>
      <c r="X130" s="32">
        <v>0</v>
      </c>
      <c r="Y130" s="32" t="s">
        <v>157</v>
      </c>
      <c r="Z130" s="32" t="s">
        <v>157</v>
      </c>
      <c r="AA130" s="32">
        <v>0</v>
      </c>
      <c r="AB130" s="32" t="s">
        <v>157</v>
      </c>
      <c r="AC130" s="50">
        <v>0</v>
      </c>
      <c r="AD130" s="50">
        <v>0</v>
      </c>
      <c r="AE130" s="51">
        <v>0</v>
      </c>
      <c r="AF130" s="68">
        <v>0</v>
      </c>
      <c r="AG130" s="52">
        <v>0</v>
      </c>
      <c r="AH130" s="77">
        <v>0</v>
      </c>
      <c r="AI130" s="53">
        <v>0</v>
      </c>
      <c r="AJ130" s="79">
        <v>0</v>
      </c>
      <c r="AK130" s="50">
        <f>1.35254237288136/1.2</f>
        <v>1.1271186440678</v>
      </c>
      <c r="AL130" s="80">
        <f>(1.35254237288136/1.2*1.06)/1.06</f>
        <v>1.1271186440678</v>
      </c>
      <c r="AM130" s="44">
        <f t="shared" si="3"/>
        <v>1.1271186440678</v>
      </c>
      <c r="AN130" s="44">
        <f t="shared" si="3"/>
        <v>1.1271186440678</v>
      </c>
      <c r="AO130" s="32" t="s">
        <v>157</v>
      </c>
    </row>
    <row r="131" spans="1:41" ht="47.25" customHeight="1">
      <c r="A131" s="48" t="s">
        <v>90</v>
      </c>
      <c r="B131" s="49" t="s">
        <v>311</v>
      </c>
      <c r="C131" s="48" t="s">
        <v>312</v>
      </c>
      <c r="D131" s="48" t="s">
        <v>605</v>
      </c>
      <c r="E131" s="32">
        <v>2018</v>
      </c>
      <c r="F131" s="32">
        <v>2022</v>
      </c>
      <c r="G131" s="32">
        <v>2022</v>
      </c>
      <c r="H131" s="45" t="s">
        <v>157</v>
      </c>
      <c r="I131" s="32" t="s">
        <v>157</v>
      </c>
      <c r="J131" s="32">
        <v>0</v>
      </c>
      <c r="K131" s="44">
        <f t="shared" si="31"/>
        <v>0.78898305084745757</v>
      </c>
      <c r="L131" s="44">
        <f t="shared" si="32"/>
        <v>8.7577118644067795E-2</v>
      </c>
      <c r="M131" s="44">
        <f t="shared" si="33"/>
        <v>0.70140593220338976</v>
      </c>
      <c r="N131" s="44">
        <v>0</v>
      </c>
      <c r="O131" s="44">
        <v>0</v>
      </c>
      <c r="P131" s="44">
        <f t="shared" si="34"/>
        <v>0.78898305084745757</v>
      </c>
      <c r="Q131" s="44">
        <f t="shared" si="35"/>
        <v>8.7577118644067795E-2</v>
      </c>
      <c r="R131" s="44">
        <f t="shared" si="36"/>
        <v>0.70140593220338976</v>
      </c>
      <c r="S131" s="44">
        <v>0</v>
      </c>
      <c r="T131" s="44">
        <v>0</v>
      </c>
      <c r="U131" s="32">
        <v>0</v>
      </c>
      <c r="V131" s="32">
        <v>0</v>
      </c>
      <c r="W131" s="32">
        <v>0</v>
      </c>
      <c r="X131" s="32">
        <v>0</v>
      </c>
      <c r="Y131" s="32" t="s">
        <v>157</v>
      </c>
      <c r="Z131" s="32" t="s">
        <v>157</v>
      </c>
      <c r="AA131" s="32">
        <v>0</v>
      </c>
      <c r="AB131" s="32" t="s">
        <v>157</v>
      </c>
      <c r="AC131" s="50">
        <v>0</v>
      </c>
      <c r="AD131" s="50">
        <v>0</v>
      </c>
      <c r="AE131" s="51">
        <v>0</v>
      </c>
      <c r="AF131" s="68">
        <v>0</v>
      </c>
      <c r="AG131" s="52">
        <v>0</v>
      </c>
      <c r="AH131" s="77">
        <v>0</v>
      </c>
      <c r="AI131" s="53">
        <v>0</v>
      </c>
      <c r="AJ131" s="79">
        <v>0</v>
      </c>
      <c r="AK131" s="50">
        <f>0.946779661016949/1.2</f>
        <v>0.78898305084745757</v>
      </c>
      <c r="AL131" s="80">
        <f>(0.946779661016949/1.2*1.06)/1.06</f>
        <v>0.78898305084745757</v>
      </c>
      <c r="AM131" s="44">
        <f t="shared" si="3"/>
        <v>0.78898305084745757</v>
      </c>
      <c r="AN131" s="44">
        <f t="shared" si="3"/>
        <v>0.78898305084745757</v>
      </c>
      <c r="AO131" s="32" t="s">
        <v>157</v>
      </c>
    </row>
    <row r="132" spans="1:41" ht="47.25" customHeight="1">
      <c r="A132" s="48" t="s">
        <v>90</v>
      </c>
      <c r="B132" s="49" t="s">
        <v>313</v>
      </c>
      <c r="C132" s="48" t="s">
        <v>314</v>
      </c>
      <c r="D132" s="48" t="s">
        <v>605</v>
      </c>
      <c r="E132" s="32">
        <v>2018</v>
      </c>
      <c r="F132" s="32">
        <v>2022</v>
      </c>
      <c r="G132" s="32">
        <v>2022</v>
      </c>
      <c r="H132" s="45" t="s">
        <v>157</v>
      </c>
      <c r="I132" s="32" t="s">
        <v>157</v>
      </c>
      <c r="J132" s="32">
        <v>0</v>
      </c>
      <c r="K132" s="44">
        <f t="shared" si="31"/>
        <v>0</v>
      </c>
      <c r="L132" s="44">
        <f t="shared" si="32"/>
        <v>0</v>
      </c>
      <c r="M132" s="44">
        <f t="shared" si="33"/>
        <v>0</v>
      </c>
      <c r="N132" s="44">
        <v>0</v>
      </c>
      <c r="O132" s="44">
        <v>0</v>
      </c>
      <c r="P132" s="44">
        <f t="shared" si="34"/>
        <v>21.583333333333336</v>
      </c>
      <c r="Q132" s="44">
        <f t="shared" si="35"/>
        <v>2.3957500000000005</v>
      </c>
      <c r="R132" s="44">
        <f t="shared" si="36"/>
        <v>19.187583333333336</v>
      </c>
      <c r="S132" s="44">
        <v>0</v>
      </c>
      <c r="T132" s="44">
        <v>0</v>
      </c>
      <c r="U132" s="32">
        <v>0</v>
      </c>
      <c r="V132" s="32">
        <v>0</v>
      </c>
      <c r="W132" s="32">
        <v>0</v>
      </c>
      <c r="X132" s="32">
        <v>0</v>
      </c>
      <c r="Y132" s="32" t="s">
        <v>157</v>
      </c>
      <c r="Z132" s="32" t="s">
        <v>157</v>
      </c>
      <c r="AA132" s="32">
        <v>0</v>
      </c>
      <c r="AB132" s="32" t="s">
        <v>157</v>
      </c>
      <c r="AC132" s="50">
        <v>0</v>
      </c>
      <c r="AD132" s="50">
        <v>0</v>
      </c>
      <c r="AE132" s="51">
        <v>0</v>
      </c>
      <c r="AF132" s="68">
        <v>0</v>
      </c>
      <c r="AG132" s="52">
        <v>0</v>
      </c>
      <c r="AH132" s="77">
        <v>0</v>
      </c>
      <c r="AI132" s="53">
        <v>0</v>
      </c>
      <c r="AJ132" s="79">
        <f>(10.9/1.2*1.06)/1.06</f>
        <v>9.0833333333333339</v>
      </c>
      <c r="AK132" s="50">
        <v>0</v>
      </c>
      <c r="AL132" s="80">
        <f>(15/1.2*1.06)/1.06</f>
        <v>12.5</v>
      </c>
      <c r="AM132" s="44">
        <f t="shared" si="3"/>
        <v>0</v>
      </c>
      <c r="AN132" s="44">
        <f>AD132+AF132+AH132+AJ132+AL132</f>
        <v>21.583333333333336</v>
      </c>
      <c r="AO132" s="32" t="s">
        <v>157</v>
      </c>
    </row>
    <row r="133" spans="1:41" ht="47.25" hidden="1">
      <c r="A133" s="32" t="s">
        <v>90</v>
      </c>
      <c r="B133" s="32" t="s">
        <v>142</v>
      </c>
      <c r="C133" s="17" t="s">
        <v>37</v>
      </c>
      <c r="D133" s="32" t="s">
        <v>605</v>
      </c>
      <c r="E133" s="32">
        <v>2018</v>
      </c>
      <c r="F133" s="32">
        <v>2022</v>
      </c>
      <c r="G133" s="32">
        <v>2022</v>
      </c>
      <c r="H133" s="45" t="s">
        <v>157</v>
      </c>
      <c r="I133" s="32" t="s">
        <v>157</v>
      </c>
      <c r="J133" s="32">
        <v>0</v>
      </c>
      <c r="K133" s="44">
        <f t="shared" si="31"/>
        <v>213.9964552542373</v>
      </c>
      <c r="L133" s="44">
        <f t="shared" si="32"/>
        <v>23.753606533220342</v>
      </c>
      <c r="M133" s="44">
        <f t="shared" si="33"/>
        <v>190.24284872101697</v>
      </c>
      <c r="N133" s="44">
        <v>0</v>
      </c>
      <c r="O133" s="44">
        <v>0</v>
      </c>
      <c r="P133" s="44">
        <f>AN133</f>
        <v>200.48962264150941</v>
      </c>
      <c r="Q133" s="44">
        <f t="shared" si="35"/>
        <v>22.254348113207545</v>
      </c>
      <c r="R133" s="44">
        <f t="shared" si="36"/>
        <v>178.23527452830186</v>
      </c>
      <c r="S133" s="44">
        <v>0</v>
      </c>
      <c r="T133" s="44">
        <v>0</v>
      </c>
      <c r="U133" s="32">
        <v>0</v>
      </c>
      <c r="V133" s="32">
        <v>0</v>
      </c>
      <c r="W133" s="32">
        <v>0</v>
      </c>
      <c r="X133" s="32">
        <v>0</v>
      </c>
      <c r="Y133" s="32" t="s">
        <v>157</v>
      </c>
      <c r="Z133" s="32" t="s">
        <v>157</v>
      </c>
      <c r="AA133" s="32">
        <v>0</v>
      </c>
      <c r="AB133" s="32" t="s">
        <v>157</v>
      </c>
      <c r="AC133" s="40">
        <v>41.6</v>
      </c>
      <c r="AD133" s="40">
        <v>41.6</v>
      </c>
      <c r="AE133" s="41">
        <v>40.062832627118645</v>
      </c>
      <c r="AF133" s="21">
        <v>34.059433962264151</v>
      </c>
      <c r="AG133" s="42">
        <v>25.491176271186443</v>
      </c>
      <c r="AH133" s="76">
        <v>24.047169811320753</v>
      </c>
      <c r="AI133" s="43">
        <v>66.074576271186444</v>
      </c>
      <c r="AJ133" s="79">
        <v>62.330188679245275</v>
      </c>
      <c r="AK133" s="44">
        <v>40.767870084745766</v>
      </c>
      <c r="AL133" s="80">
        <v>38.452830188679243</v>
      </c>
      <c r="AM133" s="44">
        <f t="shared" si="3"/>
        <v>213.9964552542373</v>
      </c>
      <c r="AN133" s="44">
        <f t="shared" si="3"/>
        <v>200.48962264150941</v>
      </c>
      <c r="AO133" s="32" t="s">
        <v>157</v>
      </c>
    </row>
    <row r="134" spans="1:41" ht="47.25">
      <c r="A134" s="48" t="s">
        <v>90</v>
      </c>
      <c r="B134" s="49" t="s">
        <v>315</v>
      </c>
      <c r="C134" s="48" t="s">
        <v>316</v>
      </c>
      <c r="D134" s="48" t="s">
        <v>605</v>
      </c>
      <c r="E134" s="32">
        <v>2018</v>
      </c>
      <c r="F134" s="32">
        <v>2022</v>
      </c>
      <c r="G134" s="32">
        <v>2022</v>
      </c>
      <c r="H134" s="45" t="s">
        <v>157</v>
      </c>
      <c r="I134" s="32" t="s">
        <v>157</v>
      </c>
      <c r="J134" s="32">
        <v>0</v>
      </c>
      <c r="K134" s="44">
        <f t="shared" si="31"/>
        <v>25.054957627118647</v>
      </c>
      <c r="L134" s="44">
        <f t="shared" si="32"/>
        <v>2.7811002966101697</v>
      </c>
      <c r="M134" s="44">
        <f t="shared" si="33"/>
        <v>22.273857330508477</v>
      </c>
      <c r="N134" s="44">
        <v>0</v>
      </c>
      <c r="O134" s="44">
        <v>0</v>
      </c>
      <c r="P134" s="44">
        <f t="shared" ref="P134:P164" si="37">AN134</f>
        <v>25.054957627118647</v>
      </c>
      <c r="Q134" s="44">
        <f t="shared" si="35"/>
        <v>2.7811002966101697</v>
      </c>
      <c r="R134" s="44">
        <f t="shared" si="36"/>
        <v>22.273857330508477</v>
      </c>
      <c r="S134" s="44">
        <v>0</v>
      </c>
      <c r="T134" s="44">
        <v>0</v>
      </c>
      <c r="U134" s="32">
        <v>0</v>
      </c>
      <c r="V134" s="32">
        <v>0</v>
      </c>
      <c r="W134" s="32">
        <v>0</v>
      </c>
      <c r="X134" s="32">
        <v>0</v>
      </c>
      <c r="Y134" s="32" t="s">
        <v>157</v>
      </c>
      <c r="Z134" s="32" t="s">
        <v>157</v>
      </c>
      <c r="AA134" s="32">
        <v>0</v>
      </c>
      <c r="AB134" s="32" t="s">
        <v>157</v>
      </c>
      <c r="AC134" s="50">
        <f>29.56485/1.18</f>
        <v>25.054957627118647</v>
      </c>
      <c r="AD134" s="50">
        <f>29.56485/1.18</f>
        <v>25.054957627118647</v>
      </c>
      <c r="AE134" s="51">
        <v>0</v>
      </c>
      <c r="AF134" s="68">
        <v>0</v>
      </c>
      <c r="AG134" s="52">
        <v>0</v>
      </c>
      <c r="AH134" s="77">
        <v>0</v>
      </c>
      <c r="AI134" s="53">
        <v>0</v>
      </c>
      <c r="AJ134" s="79">
        <v>0</v>
      </c>
      <c r="AK134" s="50">
        <v>0</v>
      </c>
      <c r="AL134" s="80">
        <v>0</v>
      </c>
      <c r="AM134" s="44">
        <f t="shared" ref="AM134:AN164" si="38">AC134+AE134+AG134+AI134+AK134</f>
        <v>25.054957627118647</v>
      </c>
      <c r="AN134" s="44">
        <f t="shared" si="38"/>
        <v>25.054957627118647</v>
      </c>
      <c r="AO134" s="32" t="s">
        <v>157</v>
      </c>
    </row>
    <row r="135" spans="1:41" ht="31.5">
      <c r="A135" s="48" t="s">
        <v>90</v>
      </c>
      <c r="B135" s="49" t="s">
        <v>317</v>
      </c>
      <c r="C135" s="48" t="s">
        <v>318</v>
      </c>
      <c r="D135" s="48" t="s">
        <v>605</v>
      </c>
      <c r="E135" s="32">
        <v>2018</v>
      </c>
      <c r="F135" s="32">
        <v>2022</v>
      </c>
      <c r="G135" s="32">
        <v>2022</v>
      </c>
      <c r="H135" s="45" t="s">
        <v>157</v>
      </c>
      <c r="I135" s="32" t="s">
        <v>157</v>
      </c>
      <c r="J135" s="32">
        <v>0</v>
      </c>
      <c r="K135" s="44">
        <f t="shared" si="31"/>
        <v>28.892203389830502</v>
      </c>
      <c r="L135" s="44">
        <f t="shared" si="32"/>
        <v>3.2070345762711856</v>
      </c>
      <c r="M135" s="44">
        <f t="shared" si="33"/>
        <v>25.685168813559319</v>
      </c>
      <c r="N135" s="44">
        <v>0</v>
      </c>
      <c r="O135" s="44">
        <v>0</v>
      </c>
      <c r="P135" s="44">
        <f t="shared" si="37"/>
        <v>28.892203389830502</v>
      </c>
      <c r="Q135" s="44">
        <f t="shared" si="35"/>
        <v>3.2070345762711856</v>
      </c>
      <c r="R135" s="44">
        <f t="shared" si="36"/>
        <v>25.685168813559319</v>
      </c>
      <c r="S135" s="44">
        <v>0</v>
      </c>
      <c r="T135" s="44">
        <v>0</v>
      </c>
      <c r="U135" s="32">
        <v>0</v>
      </c>
      <c r="V135" s="32">
        <v>0</v>
      </c>
      <c r="W135" s="32">
        <v>0</v>
      </c>
      <c r="X135" s="32">
        <v>0</v>
      </c>
      <c r="Y135" s="32" t="s">
        <v>157</v>
      </c>
      <c r="Z135" s="32" t="s">
        <v>157</v>
      </c>
      <c r="AA135" s="32">
        <v>0</v>
      </c>
      <c r="AB135" s="32" t="s">
        <v>157</v>
      </c>
      <c r="AC135" s="50">
        <v>0</v>
      </c>
      <c r="AD135" s="50">
        <v>0</v>
      </c>
      <c r="AE135" s="51">
        <v>0</v>
      </c>
      <c r="AF135" s="68">
        <v>0</v>
      </c>
      <c r="AG135" s="52">
        <v>0</v>
      </c>
      <c r="AH135" s="77">
        <v>0</v>
      </c>
      <c r="AI135" s="53">
        <f>34.6706440677966/1.2</f>
        <v>28.892203389830502</v>
      </c>
      <c r="AJ135" s="79">
        <f>(34.6706440677966/1.2*1.06)/1.06</f>
        <v>28.892203389830502</v>
      </c>
      <c r="AK135" s="50">
        <v>0</v>
      </c>
      <c r="AL135" s="80">
        <v>0</v>
      </c>
      <c r="AM135" s="44">
        <f t="shared" si="38"/>
        <v>28.892203389830502</v>
      </c>
      <c r="AN135" s="44">
        <f t="shared" si="38"/>
        <v>28.892203389830502</v>
      </c>
      <c r="AO135" s="32" t="s">
        <v>157</v>
      </c>
    </row>
    <row r="136" spans="1:41" ht="47.25">
      <c r="A136" s="48" t="s">
        <v>90</v>
      </c>
      <c r="B136" s="49" t="s">
        <v>319</v>
      </c>
      <c r="C136" s="48" t="s">
        <v>320</v>
      </c>
      <c r="D136" s="48" t="s">
        <v>605</v>
      </c>
      <c r="E136" s="32">
        <v>2018</v>
      </c>
      <c r="F136" s="32">
        <v>2022</v>
      </c>
      <c r="G136" s="32">
        <v>2022</v>
      </c>
      <c r="H136" s="45" t="s">
        <v>157</v>
      </c>
      <c r="I136" s="32" t="s">
        <v>157</v>
      </c>
      <c r="J136" s="32">
        <v>0</v>
      </c>
      <c r="K136" s="44">
        <f t="shared" si="31"/>
        <v>15.864406779661001</v>
      </c>
      <c r="L136" s="44">
        <f t="shared" si="32"/>
        <v>1.7609491525423713</v>
      </c>
      <c r="M136" s="44">
        <f t="shared" si="33"/>
        <v>14.10345762711863</v>
      </c>
      <c r="N136" s="44">
        <v>0</v>
      </c>
      <c r="O136" s="44">
        <v>0</v>
      </c>
      <c r="P136" s="44">
        <f t="shared" si="37"/>
        <v>11.80932645</v>
      </c>
      <c r="Q136" s="44">
        <f t="shared" si="35"/>
        <v>1.31083523595</v>
      </c>
      <c r="R136" s="44">
        <f t="shared" si="36"/>
        <v>10.49849121405</v>
      </c>
      <c r="S136" s="44">
        <v>0</v>
      </c>
      <c r="T136" s="44">
        <v>0</v>
      </c>
      <c r="U136" s="32">
        <v>0</v>
      </c>
      <c r="V136" s="32">
        <v>0</v>
      </c>
      <c r="W136" s="32">
        <v>0</v>
      </c>
      <c r="X136" s="32">
        <v>0</v>
      </c>
      <c r="Y136" s="32" t="s">
        <v>157</v>
      </c>
      <c r="Z136" s="32" t="s">
        <v>157</v>
      </c>
      <c r="AA136" s="32">
        <v>0</v>
      </c>
      <c r="AB136" s="32" t="s">
        <v>157</v>
      </c>
      <c r="AC136" s="50">
        <v>0</v>
      </c>
      <c r="AD136" s="50">
        <v>0</v>
      </c>
      <c r="AE136" s="51">
        <f>19.0372881355932/1.2</f>
        <v>15.864406779661001</v>
      </c>
      <c r="AF136" s="68">
        <f>(14.17119174/1.2*1.06)/1.06</f>
        <v>11.80932645</v>
      </c>
      <c r="AG136" s="52">
        <v>0</v>
      </c>
      <c r="AH136" s="77">
        <v>0</v>
      </c>
      <c r="AI136" s="53">
        <v>0</v>
      </c>
      <c r="AJ136" s="79">
        <v>0</v>
      </c>
      <c r="AK136" s="50">
        <v>0</v>
      </c>
      <c r="AL136" s="80">
        <v>0</v>
      </c>
      <c r="AM136" s="44">
        <f t="shared" si="38"/>
        <v>15.864406779661001</v>
      </c>
      <c r="AN136" s="44">
        <f t="shared" si="38"/>
        <v>11.80932645</v>
      </c>
      <c r="AO136" s="32" t="s">
        <v>157</v>
      </c>
    </row>
    <row r="137" spans="1:41" ht="31.5">
      <c r="A137" s="48" t="s">
        <v>90</v>
      </c>
      <c r="B137" s="49" t="s">
        <v>321</v>
      </c>
      <c r="C137" s="48" t="s">
        <v>322</v>
      </c>
      <c r="D137" s="48" t="s">
        <v>605</v>
      </c>
      <c r="E137" s="32">
        <v>2018</v>
      </c>
      <c r="F137" s="32">
        <v>2022</v>
      </c>
      <c r="G137" s="32">
        <v>2022</v>
      </c>
      <c r="H137" s="45" t="s">
        <v>157</v>
      </c>
      <c r="I137" s="32" t="s">
        <v>157</v>
      </c>
      <c r="J137" s="32">
        <v>0</v>
      </c>
      <c r="K137" s="44">
        <f t="shared" si="31"/>
        <v>28.066711864406749</v>
      </c>
      <c r="L137" s="44">
        <f t="shared" si="32"/>
        <v>3.1154050169491492</v>
      </c>
      <c r="M137" s="44">
        <f t="shared" si="33"/>
        <v>24.951306847457598</v>
      </c>
      <c r="N137" s="44">
        <v>0</v>
      </c>
      <c r="O137" s="44">
        <v>0</v>
      </c>
      <c r="P137" s="44">
        <f t="shared" si="37"/>
        <v>28.066711864406749</v>
      </c>
      <c r="Q137" s="44">
        <f t="shared" si="35"/>
        <v>3.1154050169491492</v>
      </c>
      <c r="R137" s="44">
        <f t="shared" si="36"/>
        <v>24.951306847457598</v>
      </c>
      <c r="S137" s="44">
        <v>0</v>
      </c>
      <c r="T137" s="44">
        <v>0</v>
      </c>
      <c r="U137" s="32">
        <v>0</v>
      </c>
      <c r="V137" s="32">
        <v>0</v>
      </c>
      <c r="W137" s="32">
        <v>0</v>
      </c>
      <c r="X137" s="32">
        <v>0</v>
      </c>
      <c r="Y137" s="32" t="s">
        <v>157</v>
      </c>
      <c r="Z137" s="32" t="s">
        <v>157</v>
      </c>
      <c r="AA137" s="32">
        <v>0</v>
      </c>
      <c r="AB137" s="32" t="s">
        <v>157</v>
      </c>
      <c r="AC137" s="50">
        <v>0</v>
      </c>
      <c r="AD137" s="50">
        <v>0</v>
      </c>
      <c r="AE137" s="51">
        <v>0</v>
      </c>
      <c r="AF137" s="68">
        <v>0</v>
      </c>
      <c r="AG137" s="52">
        <v>0</v>
      </c>
      <c r="AH137" s="77">
        <v>0</v>
      </c>
      <c r="AI137" s="53">
        <f>33.6800542372881/1.2</f>
        <v>28.066711864406749</v>
      </c>
      <c r="AJ137" s="79">
        <f>(33.6800542372881/1.2*1.06)/1.06</f>
        <v>28.066711864406749</v>
      </c>
      <c r="AK137" s="50">
        <v>0</v>
      </c>
      <c r="AL137" s="80">
        <v>0</v>
      </c>
      <c r="AM137" s="44">
        <f t="shared" si="38"/>
        <v>28.066711864406749</v>
      </c>
      <c r="AN137" s="44">
        <f t="shared" si="38"/>
        <v>28.066711864406749</v>
      </c>
      <c r="AO137" s="32" t="s">
        <v>157</v>
      </c>
    </row>
    <row r="138" spans="1:41" ht="47.25">
      <c r="A138" s="48" t="s">
        <v>90</v>
      </c>
      <c r="B138" s="49" t="s">
        <v>323</v>
      </c>
      <c r="C138" s="48" t="s">
        <v>324</v>
      </c>
      <c r="D138" s="48" t="s">
        <v>605</v>
      </c>
      <c r="E138" s="32">
        <v>2018</v>
      </c>
      <c r="F138" s="32">
        <v>2022</v>
      </c>
      <c r="G138" s="32">
        <v>2022</v>
      </c>
      <c r="H138" s="45" t="s">
        <v>157</v>
      </c>
      <c r="I138" s="32" t="s">
        <v>157</v>
      </c>
      <c r="J138" s="32">
        <v>0</v>
      </c>
      <c r="K138" s="44">
        <f t="shared" si="31"/>
        <v>11.271186440678001</v>
      </c>
      <c r="L138" s="44">
        <f t="shared" si="32"/>
        <v>1.251101694915258</v>
      </c>
      <c r="M138" s="44">
        <f t="shared" si="33"/>
        <v>10.020084745762743</v>
      </c>
      <c r="N138" s="44">
        <v>0</v>
      </c>
      <c r="O138" s="44">
        <v>0</v>
      </c>
      <c r="P138" s="44">
        <f t="shared" si="37"/>
        <v>11.271186440678001</v>
      </c>
      <c r="Q138" s="44">
        <f t="shared" si="35"/>
        <v>1.251101694915258</v>
      </c>
      <c r="R138" s="44">
        <f t="shared" si="36"/>
        <v>10.020084745762743</v>
      </c>
      <c r="S138" s="44">
        <v>0</v>
      </c>
      <c r="T138" s="44">
        <v>0</v>
      </c>
      <c r="U138" s="32">
        <v>0</v>
      </c>
      <c r="V138" s="32">
        <v>0</v>
      </c>
      <c r="W138" s="32">
        <v>0</v>
      </c>
      <c r="X138" s="32">
        <v>0</v>
      </c>
      <c r="Y138" s="32" t="s">
        <v>157</v>
      </c>
      <c r="Z138" s="32" t="s">
        <v>157</v>
      </c>
      <c r="AA138" s="32">
        <v>0</v>
      </c>
      <c r="AB138" s="32" t="s">
        <v>157</v>
      </c>
      <c r="AC138" s="50">
        <v>0</v>
      </c>
      <c r="AD138" s="50">
        <v>0</v>
      </c>
      <c r="AE138" s="51">
        <v>0</v>
      </c>
      <c r="AF138" s="68">
        <v>0</v>
      </c>
      <c r="AG138" s="52">
        <v>0</v>
      </c>
      <c r="AH138" s="77">
        <v>0</v>
      </c>
      <c r="AI138" s="53">
        <v>0</v>
      </c>
      <c r="AJ138" s="79">
        <v>0</v>
      </c>
      <c r="AK138" s="50">
        <f>13.5254237288136/1.2</f>
        <v>11.271186440678001</v>
      </c>
      <c r="AL138" s="80">
        <f>(13.5254237288136/1.2*1.06)/1.06</f>
        <v>11.271186440678001</v>
      </c>
      <c r="AM138" s="44">
        <f t="shared" si="38"/>
        <v>11.271186440678001</v>
      </c>
      <c r="AN138" s="44">
        <f t="shared" si="38"/>
        <v>11.271186440678001</v>
      </c>
      <c r="AO138" s="32" t="s">
        <v>157</v>
      </c>
    </row>
    <row r="139" spans="1:41" ht="31.5">
      <c r="A139" s="48" t="s">
        <v>90</v>
      </c>
      <c r="B139" s="49" t="s">
        <v>325</v>
      </c>
      <c r="C139" s="48" t="s">
        <v>326</v>
      </c>
      <c r="D139" s="48" t="s">
        <v>605</v>
      </c>
      <c r="E139" s="32">
        <v>2018</v>
      </c>
      <c r="F139" s="32">
        <v>2022</v>
      </c>
      <c r="G139" s="32">
        <v>2022</v>
      </c>
      <c r="H139" s="45" t="s">
        <v>157</v>
      </c>
      <c r="I139" s="32" t="s">
        <v>157</v>
      </c>
      <c r="J139" s="32">
        <v>0</v>
      </c>
      <c r="K139" s="44">
        <f t="shared" si="31"/>
        <v>5.072033898305083</v>
      </c>
      <c r="L139" s="44">
        <f t="shared" si="32"/>
        <v>0.56299576271186424</v>
      </c>
      <c r="M139" s="44">
        <f t="shared" si="33"/>
        <v>4.5090381355932188</v>
      </c>
      <c r="N139" s="44">
        <v>0</v>
      </c>
      <c r="O139" s="44">
        <v>0</v>
      </c>
      <c r="P139" s="44">
        <f t="shared" si="37"/>
        <v>5.072033898305083</v>
      </c>
      <c r="Q139" s="44">
        <f t="shared" si="35"/>
        <v>0.56299576271186424</v>
      </c>
      <c r="R139" s="44">
        <f t="shared" si="36"/>
        <v>4.5090381355932188</v>
      </c>
      <c r="S139" s="44">
        <v>0</v>
      </c>
      <c r="T139" s="44">
        <v>0</v>
      </c>
      <c r="U139" s="32">
        <v>0</v>
      </c>
      <c r="V139" s="32">
        <v>0</v>
      </c>
      <c r="W139" s="32">
        <v>0</v>
      </c>
      <c r="X139" s="32">
        <v>0</v>
      </c>
      <c r="Y139" s="32" t="s">
        <v>157</v>
      </c>
      <c r="Z139" s="32" t="s">
        <v>157</v>
      </c>
      <c r="AA139" s="32">
        <v>0</v>
      </c>
      <c r="AB139" s="32" t="s">
        <v>157</v>
      </c>
      <c r="AC139" s="50">
        <v>0</v>
      </c>
      <c r="AD139" s="50">
        <v>0</v>
      </c>
      <c r="AE139" s="51">
        <v>0</v>
      </c>
      <c r="AF139" s="68">
        <v>0</v>
      </c>
      <c r="AG139" s="52">
        <v>0</v>
      </c>
      <c r="AH139" s="77">
        <v>0</v>
      </c>
      <c r="AI139" s="53">
        <v>0</v>
      </c>
      <c r="AJ139" s="79">
        <v>0</v>
      </c>
      <c r="AK139" s="50">
        <f>6.0864406779661/1.2</f>
        <v>5.072033898305083</v>
      </c>
      <c r="AL139" s="80">
        <f>(6.0864406779661/1.2*1.06)/1.06</f>
        <v>5.072033898305083</v>
      </c>
      <c r="AM139" s="44">
        <f t="shared" si="38"/>
        <v>5.072033898305083</v>
      </c>
      <c r="AN139" s="44">
        <f t="shared" si="38"/>
        <v>5.072033898305083</v>
      </c>
      <c r="AO139" s="32" t="s">
        <v>157</v>
      </c>
    </row>
    <row r="140" spans="1:41" ht="31.5">
      <c r="A140" s="48" t="s">
        <v>90</v>
      </c>
      <c r="B140" s="49" t="s">
        <v>327</v>
      </c>
      <c r="C140" s="48" t="s">
        <v>328</v>
      </c>
      <c r="D140" s="48" t="s">
        <v>605</v>
      </c>
      <c r="E140" s="32">
        <v>2018</v>
      </c>
      <c r="F140" s="32">
        <v>2022</v>
      </c>
      <c r="G140" s="32">
        <v>2022</v>
      </c>
      <c r="H140" s="45" t="s">
        <v>157</v>
      </c>
      <c r="I140" s="32" t="s">
        <v>157</v>
      </c>
      <c r="J140" s="32">
        <v>0</v>
      </c>
      <c r="K140" s="44">
        <f t="shared" si="31"/>
        <v>2.9516949152542376</v>
      </c>
      <c r="L140" s="44">
        <f t="shared" si="32"/>
        <v>0.32763813559322036</v>
      </c>
      <c r="M140" s="44">
        <f t="shared" si="33"/>
        <v>2.624056779661017</v>
      </c>
      <c r="N140" s="44">
        <v>0</v>
      </c>
      <c r="O140" s="44">
        <v>0</v>
      </c>
      <c r="P140" s="44">
        <f t="shared" si="37"/>
        <v>2.9516949152542376</v>
      </c>
      <c r="Q140" s="44">
        <f t="shared" si="35"/>
        <v>0.32763813559322036</v>
      </c>
      <c r="R140" s="44">
        <f t="shared" si="36"/>
        <v>2.624056779661017</v>
      </c>
      <c r="S140" s="44">
        <v>0</v>
      </c>
      <c r="T140" s="44">
        <v>0</v>
      </c>
      <c r="U140" s="32">
        <v>0</v>
      </c>
      <c r="V140" s="32">
        <v>0</v>
      </c>
      <c r="W140" s="32">
        <v>0</v>
      </c>
      <c r="X140" s="32">
        <v>0</v>
      </c>
      <c r="Y140" s="32" t="s">
        <v>157</v>
      </c>
      <c r="Z140" s="32" t="s">
        <v>157</v>
      </c>
      <c r="AA140" s="32">
        <v>0</v>
      </c>
      <c r="AB140" s="32" t="s">
        <v>157</v>
      </c>
      <c r="AC140" s="50">
        <f>3.483/1.18</f>
        <v>2.9516949152542376</v>
      </c>
      <c r="AD140" s="50">
        <f>3.483/1.18</f>
        <v>2.9516949152542376</v>
      </c>
      <c r="AE140" s="51">
        <v>0</v>
      </c>
      <c r="AF140" s="68">
        <v>0</v>
      </c>
      <c r="AG140" s="52">
        <v>0</v>
      </c>
      <c r="AH140" s="77">
        <v>0</v>
      </c>
      <c r="AI140" s="53">
        <v>0</v>
      </c>
      <c r="AJ140" s="79">
        <v>0</v>
      </c>
      <c r="AK140" s="50">
        <v>0</v>
      </c>
      <c r="AL140" s="80">
        <v>0</v>
      </c>
      <c r="AM140" s="44">
        <f t="shared" si="38"/>
        <v>2.9516949152542376</v>
      </c>
      <c r="AN140" s="44">
        <f t="shared" si="38"/>
        <v>2.9516949152542376</v>
      </c>
      <c r="AO140" s="32" t="s">
        <v>157</v>
      </c>
    </row>
    <row r="141" spans="1:41" ht="31.5">
      <c r="A141" s="48" t="s">
        <v>90</v>
      </c>
      <c r="B141" s="49" t="s">
        <v>329</v>
      </c>
      <c r="C141" s="48" t="s">
        <v>330</v>
      </c>
      <c r="D141" s="48" t="s">
        <v>605</v>
      </c>
      <c r="E141" s="32">
        <v>2018</v>
      </c>
      <c r="F141" s="32">
        <v>2022</v>
      </c>
      <c r="G141" s="32">
        <v>2022</v>
      </c>
      <c r="H141" s="45" t="s">
        <v>157</v>
      </c>
      <c r="I141" s="32" t="s">
        <v>157</v>
      </c>
      <c r="J141" s="32">
        <v>0</v>
      </c>
      <c r="K141" s="44">
        <f t="shared" si="31"/>
        <v>6.4449152542372925</v>
      </c>
      <c r="L141" s="44">
        <f t="shared" si="32"/>
        <v>0.71538559322033946</v>
      </c>
      <c r="M141" s="44">
        <f t="shared" si="33"/>
        <v>5.7295296610169535</v>
      </c>
      <c r="N141" s="44">
        <v>0</v>
      </c>
      <c r="O141" s="44">
        <v>0</v>
      </c>
      <c r="P141" s="44">
        <f t="shared" si="37"/>
        <v>4.2280524166666673</v>
      </c>
      <c r="Q141" s="44">
        <f t="shared" si="35"/>
        <v>0.46931381825000007</v>
      </c>
      <c r="R141" s="44">
        <f t="shared" si="36"/>
        <v>3.7587385984166675</v>
      </c>
      <c r="S141" s="44">
        <v>0</v>
      </c>
      <c r="T141" s="44">
        <v>0</v>
      </c>
      <c r="U141" s="32">
        <v>0</v>
      </c>
      <c r="V141" s="32">
        <v>0</v>
      </c>
      <c r="W141" s="32">
        <v>0</v>
      </c>
      <c r="X141" s="32">
        <v>0</v>
      </c>
      <c r="Y141" s="32" t="s">
        <v>157</v>
      </c>
      <c r="Z141" s="32" t="s">
        <v>157</v>
      </c>
      <c r="AA141" s="32">
        <v>0</v>
      </c>
      <c r="AB141" s="32" t="s">
        <v>157</v>
      </c>
      <c r="AC141" s="50">
        <v>0</v>
      </c>
      <c r="AD141" s="50">
        <v>0</v>
      </c>
      <c r="AE141" s="51">
        <f>7.73389830508475/1.2</f>
        <v>6.4449152542372925</v>
      </c>
      <c r="AF141" s="68">
        <f>(5.0736629/1.2*1.06)/1.06</f>
        <v>4.2280524166666673</v>
      </c>
      <c r="AG141" s="52">
        <v>0</v>
      </c>
      <c r="AH141" s="77">
        <v>0</v>
      </c>
      <c r="AI141" s="53">
        <v>0</v>
      </c>
      <c r="AJ141" s="79">
        <v>0</v>
      </c>
      <c r="AK141" s="50">
        <v>0</v>
      </c>
      <c r="AL141" s="80">
        <v>0</v>
      </c>
      <c r="AM141" s="44">
        <f t="shared" si="38"/>
        <v>6.4449152542372925</v>
      </c>
      <c r="AN141" s="44">
        <f t="shared" si="38"/>
        <v>4.2280524166666673</v>
      </c>
      <c r="AO141" s="32" t="s">
        <v>157</v>
      </c>
    </row>
    <row r="142" spans="1:41" ht="47.25">
      <c r="A142" s="48" t="s">
        <v>90</v>
      </c>
      <c r="B142" s="49" t="s">
        <v>331</v>
      </c>
      <c r="C142" s="48" t="s">
        <v>332</v>
      </c>
      <c r="D142" s="48" t="s">
        <v>605</v>
      </c>
      <c r="E142" s="32">
        <v>2018</v>
      </c>
      <c r="F142" s="32">
        <v>2022</v>
      </c>
      <c r="G142" s="32">
        <v>2022</v>
      </c>
      <c r="H142" s="45" t="s">
        <v>157</v>
      </c>
      <c r="I142" s="32" t="s">
        <v>157</v>
      </c>
      <c r="J142" s="32">
        <v>0</v>
      </c>
      <c r="K142" s="44">
        <f t="shared" si="31"/>
        <v>1.0855932203389835</v>
      </c>
      <c r="L142" s="44">
        <f t="shared" si="32"/>
        <v>0.12050084745762718</v>
      </c>
      <c r="M142" s="44">
        <f t="shared" si="33"/>
        <v>0.96509237288135641</v>
      </c>
      <c r="N142" s="44">
        <v>0</v>
      </c>
      <c r="O142" s="44">
        <v>0</v>
      </c>
      <c r="P142" s="44">
        <f t="shared" si="37"/>
        <v>1.0855932203389835</v>
      </c>
      <c r="Q142" s="44">
        <f t="shared" si="35"/>
        <v>0.12050084745762718</v>
      </c>
      <c r="R142" s="44">
        <f t="shared" si="36"/>
        <v>0.96509237288135641</v>
      </c>
      <c r="S142" s="44">
        <v>0</v>
      </c>
      <c r="T142" s="44">
        <v>0</v>
      </c>
      <c r="U142" s="32">
        <v>0</v>
      </c>
      <c r="V142" s="32">
        <v>0</v>
      </c>
      <c r="W142" s="32">
        <v>0</v>
      </c>
      <c r="X142" s="32">
        <v>0</v>
      </c>
      <c r="Y142" s="32" t="s">
        <v>157</v>
      </c>
      <c r="Z142" s="32" t="s">
        <v>157</v>
      </c>
      <c r="AA142" s="32">
        <v>0</v>
      </c>
      <c r="AB142" s="32" t="s">
        <v>157</v>
      </c>
      <c r="AC142" s="50">
        <v>0</v>
      </c>
      <c r="AD142" s="50">
        <v>0</v>
      </c>
      <c r="AE142" s="51">
        <v>0</v>
      </c>
      <c r="AF142" s="68">
        <v>0</v>
      </c>
      <c r="AG142" s="52">
        <f>1.30271186440678/1.2</f>
        <v>1.0855932203389835</v>
      </c>
      <c r="AH142" s="77">
        <f>(1.30271186440678/1.2*1.06)/1.06</f>
        <v>1.0855932203389835</v>
      </c>
      <c r="AI142" s="53">
        <v>0</v>
      </c>
      <c r="AJ142" s="79">
        <v>0</v>
      </c>
      <c r="AK142" s="50">
        <v>0</v>
      </c>
      <c r="AL142" s="80">
        <v>0</v>
      </c>
      <c r="AM142" s="44">
        <f t="shared" si="38"/>
        <v>1.0855932203389835</v>
      </c>
      <c r="AN142" s="44">
        <f t="shared" si="38"/>
        <v>1.0855932203389835</v>
      </c>
      <c r="AO142" s="32" t="s">
        <v>157</v>
      </c>
    </row>
    <row r="143" spans="1:41" ht="31.5">
      <c r="A143" s="48" t="s">
        <v>90</v>
      </c>
      <c r="B143" s="49" t="s">
        <v>333</v>
      </c>
      <c r="C143" s="48" t="s">
        <v>334</v>
      </c>
      <c r="D143" s="48" t="s">
        <v>605</v>
      </c>
      <c r="E143" s="32">
        <v>2018</v>
      </c>
      <c r="F143" s="32">
        <v>2022</v>
      </c>
      <c r="G143" s="32">
        <v>2022</v>
      </c>
      <c r="H143" s="45" t="s">
        <v>157</v>
      </c>
      <c r="I143" s="32" t="s">
        <v>157</v>
      </c>
      <c r="J143" s="32">
        <v>0</v>
      </c>
      <c r="K143" s="44">
        <f t="shared" si="31"/>
        <v>5.448644067796609</v>
      </c>
      <c r="L143" s="44">
        <f t="shared" si="32"/>
        <v>0.60479949152542356</v>
      </c>
      <c r="M143" s="44">
        <f t="shared" si="33"/>
        <v>4.8438445762711853</v>
      </c>
      <c r="N143" s="44">
        <v>0</v>
      </c>
      <c r="O143" s="44">
        <v>0</v>
      </c>
      <c r="P143" s="44">
        <f t="shared" si="37"/>
        <v>5.448644067796609</v>
      </c>
      <c r="Q143" s="44">
        <f t="shared" si="35"/>
        <v>0.60479949152542356</v>
      </c>
      <c r="R143" s="44">
        <f t="shared" si="36"/>
        <v>4.8438445762711853</v>
      </c>
      <c r="S143" s="44">
        <v>0</v>
      </c>
      <c r="T143" s="44">
        <v>0</v>
      </c>
      <c r="U143" s="32">
        <v>0</v>
      </c>
      <c r="V143" s="32">
        <v>0</v>
      </c>
      <c r="W143" s="32">
        <v>0</v>
      </c>
      <c r="X143" s="32">
        <v>0</v>
      </c>
      <c r="Y143" s="32" t="s">
        <v>157</v>
      </c>
      <c r="Z143" s="32" t="s">
        <v>157</v>
      </c>
      <c r="AA143" s="32">
        <v>0</v>
      </c>
      <c r="AB143" s="32" t="s">
        <v>157</v>
      </c>
      <c r="AC143" s="50">
        <v>0</v>
      </c>
      <c r="AD143" s="50">
        <v>0</v>
      </c>
      <c r="AE143" s="51">
        <v>0</v>
      </c>
      <c r="AF143" s="68">
        <v>0</v>
      </c>
      <c r="AG143" s="52">
        <f>6.53837288135593/1.2</f>
        <v>5.448644067796609</v>
      </c>
      <c r="AH143" s="77">
        <f>(6.53837288135593/1.2*1.06)/1.06</f>
        <v>5.448644067796609</v>
      </c>
      <c r="AI143" s="53">
        <v>0</v>
      </c>
      <c r="AJ143" s="79">
        <v>0</v>
      </c>
      <c r="AK143" s="50">
        <v>0</v>
      </c>
      <c r="AL143" s="80">
        <v>0</v>
      </c>
      <c r="AM143" s="44">
        <f t="shared" si="38"/>
        <v>5.448644067796609</v>
      </c>
      <c r="AN143" s="44">
        <f t="shared" si="38"/>
        <v>5.448644067796609</v>
      </c>
      <c r="AO143" s="32" t="s">
        <v>157</v>
      </c>
    </row>
    <row r="144" spans="1:41" ht="31.5">
      <c r="A144" s="48" t="s">
        <v>90</v>
      </c>
      <c r="B144" s="49" t="s">
        <v>335</v>
      </c>
      <c r="C144" s="48" t="s">
        <v>336</v>
      </c>
      <c r="D144" s="48" t="s">
        <v>605</v>
      </c>
      <c r="E144" s="32">
        <v>2018</v>
      </c>
      <c r="F144" s="32">
        <v>2022</v>
      </c>
      <c r="G144" s="32">
        <v>2022</v>
      </c>
      <c r="H144" s="45" t="s">
        <v>157</v>
      </c>
      <c r="I144" s="32" t="s">
        <v>157</v>
      </c>
      <c r="J144" s="32">
        <v>0</v>
      </c>
      <c r="K144" s="44">
        <f t="shared" si="31"/>
        <v>3.9159322033898336</v>
      </c>
      <c r="L144" s="44">
        <f t="shared" si="32"/>
        <v>0.43466847457627156</v>
      </c>
      <c r="M144" s="44">
        <f t="shared" si="33"/>
        <v>3.4812637288135622</v>
      </c>
      <c r="N144" s="44">
        <v>0</v>
      </c>
      <c r="O144" s="44">
        <v>0</v>
      </c>
      <c r="P144" s="44">
        <f t="shared" si="37"/>
        <v>3.9159322033898336</v>
      </c>
      <c r="Q144" s="44">
        <f t="shared" si="35"/>
        <v>0.43466847457627156</v>
      </c>
      <c r="R144" s="44">
        <f t="shared" si="36"/>
        <v>3.4812637288135622</v>
      </c>
      <c r="S144" s="44">
        <v>0</v>
      </c>
      <c r="T144" s="44">
        <v>0</v>
      </c>
      <c r="U144" s="32">
        <v>0</v>
      </c>
      <c r="V144" s="32">
        <v>0</v>
      </c>
      <c r="W144" s="32">
        <v>0</v>
      </c>
      <c r="X144" s="32">
        <v>0</v>
      </c>
      <c r="Y144" s="32" t="s">
        <v>157</v>
      </c>
      <c r="Z144" s="32" t="s">
        <v>157</v>
      </c>
      <c r="AA144" s="32">
        <v>0</v>
      </c>
      <c r="AB144" s="32" t="s">
        <v>157</v>
      </c>
      <c r="AC144" s="50">
        <v>0</v>
      </c>
      <c r="AD144" s="50">
        <v>0</v>
      </c>
      <c r="AE144" s="51">
        <v>0</v>
      </c>
      <c r="AF144" s="68">
        <v>0</v>
      </c>
      <c r="AG144" s="52">
        <v>0</v>
      </c>
      <c r="AH144" s="77">
        <v>0</v>
      </c>
      <c r="AI144" s="53">
        <f>4.6991186440678/1.2</f>
        <v>3.9159322033898336</v>
      </c>
      <c r="AJ144" s="79">
        <f>(4.6991186440678/1.2*1.06)/1.06</f>
        <v>3.9159322033898336</v>
      </c>
      <c r="AK144" s="50">
        <v>0</v>
      </c>
      <c r="AL144" s="80">
        <v>0</v>
      </c>
      <c r="AM144" s="44">
        <f t="shared" si="38"/>
        <v>3.9159322033898336</v>
      </c>
      <c r="AN144" s="44">
        <f t="shared" si="38"/>
        <v>3.9159322033898336</v>
      </c>
      <c r="AO144" s="32" t="s">
        <v>157</v>
      </c>
    </row>
    <row r="145" spans="1:41" ht="31.5">
      <c r="A145" s="48" t="s">
        <v>90</v>
      </c>
      <c r="B145" s="49" t="s">
        <v>337</v>
      </c>
      <c r="C145" s="48" t="s">
        <v>338</v>
      </c>
      <c r="D145" s="48" t="s">
        <v>605</v>
      </c>
      <c r="E145" s="32">
        <v>2018</v>
      </c>
      <c r="F145" s="32">
        <v>2022</v>
      </c>
      <c r="G145" s="32">
        <v>2022</v>
      </c>
      <c r="H145" s="45" t="s">
        <v>157</v>
      </c>
      <c r="I145" s="32" t="s">
        <v>157</v>
      </c>
      <c r="J145" s="32">
        <v>0</v>
      </c>
      <c r="K145" s="44">
        <f t="shared" si="31"/>
        <v>5.9399152542372926</v>
      </c>
      <c r="L145" s="44">
        <f t="shared" si="32"/>
        <v>0.65933059322033949</v>
      </c>
      <c r="M145" s="44">
        <f t="shared" si="33"/>
        <v>5.2805846610169533</v>
      </c>
      <c r="N145" s="44">
        <v>0</v>
      </c>
      <c r="O145" s="44">
        <v>0</v>
      </c>
      <c r="P145" s="44">
        <f t="shared" si="37"/>
        <v>5.9399152542372926</v>
      </c>
      <c r="Q145" s="44">
        <f t="shared" si="35"/>
        <v>0.65933059322033949</v>
      </c>
      <c r="R145" s="44">
        <f t="shared" si="36"/>
        <v>5.2805846610169533</v>
      </c>
      <c r="S145" s="44">
        <v>0</v>
      </c>
      <c r="T145" s="44">
        <v>0</v>
      </c>
      <c r="U145" s="32">
        <v>0</v>
      </c>
      <c r="V145" s="32">
        <v>0</v>
      </c>
      <c r="W145" s="32">
        <v>0</v>
      </c>
      <c r="X145" s="32">
        <v>0</v>
      </c>
      <c r="Y145" s="32" t="s">
        <v>157</v>
      </c>
      <c r="Z145" s="32" t="s">
        <v>157</v>
      </c>
      <c r="AA145" s="32">
        <v>0</v>
      </c>
      <c r="AB145" s="32" t="s">
        <v>157</v>
      </c>
      <c r="AC145" s="50">
        <v>0</v>
      </c>
      <c r="AD145" s="50">
        <v>0</v>
      </c>
      <c r="AE145" s="51">
        <v>0</v>
      </c>
      <c r="AF145" s="68">
        <v>0</v>
      </c>
      <c r="AG145" s="52">
        <v>0</v>
      </c>
      <c r="AH145" s="77">
        <v>0</v>
      </c>
      <c r="AI145" s="53">
        <v>0</v>
      </c>
      <c r="AJ145" s="79">
        <v>0</v>
      </c>
      <c r="AK145" s="50">
        <f>7.12789830508475/1.2</f>
        <v>5.9399152542372926</v>
      </c>
      <c r="AL145" s="80">
        <f>(7.12789830508475/1.2*1.06)/1.06</f>
        <v>5.9399152542372926</v>
      </c>
      <c r="AM145" s="44">
        <f t="shared" si="38"/>
        <v>5.9399152542372926</v>
      </c>
      <c r="AN145" s="44">
        <f t="shared" si="38"/>
        <v>5.9399152542372926</v>
      </c>
      <c r="AO145" s="32" t="s">
        <v>157</v>
      </c>
    </row>
    <row r="146" spans="1:41" ht="31.5">
      <c r="A146" s="48" t="s">
        <v>90</v>
      </c>
      <c r="B146" s="49" t="s">
        <v>339</v>
      </c>
      <c r="C146" s="48" t="s">
        <v>340</v>
      </c>
      <c r="D146" s="48" t="s">
        <v>605</v>
      </c>
      <c r="E146" s="32">
        <v>2018</v>
      </c>
      <c r="F146" s="32">
        <v>2022</v>
      </c>
      <c r="G146" s="32">
        <v>2022</v>
      </c>
      <c r="H146" s="45" t="s">
        <v>157</v>
      </c>
      <c r="I146" s="32" t="s">
        <v>157</v>
      </c>
      <c r="J146" s="32">
        <v>0</v>
      </c>
      <c r="K146" s="44">
        <f t="shared" si="31"/>
        <v>3.494067796610167</v>
      </c>
      <c r="L146" s="44">
        <f t="shared" si="32"/>
        <v>0.38784152542372852</v>
      </c>
      <c r="M146" s="44">
        <f t="shared" si="33"/>
        <v>3.1062262711864386</v>
      </c>
      <c r="N146" s="44">
        <v>0</v>
      </c>
      <c r="O146" s="44">
        <v>0</v>
      </c>
      <c r="P146" s="44">
        <f t="shared" si="37"/>
        <v>3.494067796610167</v>
      </c>
      <c r="Q146" s="44">
        <f t="shared" si="35"/>
        <v>0.38784152542372852</v>
      </c>
      <c r="R146" s="44">
        <f t="shared" si="36"/>
        <v>3.1062262711864386</v>
      </c>
      <c r="S146" s="44">
        <v>0</v>
      </c>
      <c r="T146" s="44">
        <v>0</v>
      </c>
      <c r="U146" s="32">
        <v>0</v>
      </c>
      <c r="V146" s="32">
        <v>0</v>
      </c>
      <c r="W146" s="32">
        <v>0</v>
      </c>
      <c r="X146" s="32">
        <v>0</v>
      </c>
      <c r="Y146" s="32" t="s">
        <v>157</v>
      </c>
      <c r="Z146" s="32" t="s">
        <v>157</v>
      </c>
      <c r="AA146" s="32">
        <v>0</v>
      </c>
      <c r="AB146" s="32" t="s">
        <v>157</v>
      </c>
      <c r="AC146" s="50">
        <v>0</v>
      </c>
      <c r="AD146" s="50">
        <v>0</v>
      </c>
      <c r="AE146" s="51">
        <v>0</v>
      </c>
      <c r="AF146" s="68">
        <v>0</v>
      </c>
      <c r="AG146" s="52">
        <v>0</v>
      </c>
      <c r="AH146" s="77">
        <v>0</v>
      </c>
      <c r="AI146" s="53">
        <v>0</v>
      </c>
      <c r="AJ146" s="79">
        <v>0</v>
      </c>
      <c r="AK146" s="50">
        <f>4.1928813559322/1.2</f>
        <v>3.494067796610167</v>
      </c>
      <c r="AL146" s="80">
        <f>(4.1928813559322/1.2*1.06)/1.06</f>
        <v>3.494067796610167</v>
      </c>
      <c r="AM146" s="44">
        <f t="shared" si="38"/>
        <v>3.494067796610167</v>
      </c>
      <c r="AN146" s="44">
        <f t="shared" si="38"/>
        <v>3.494067796610167</v>
      </c>
      <c r="AO146" s="32" t="s">
        <v>157</v>
      </c>
    </row>
    <row r="147" spans="1:41" ht="31.5">
      <c r="A147" s="48" t="s">
        <v>90</v>
      </c>
      <c r="B147" s="49" t="s">
        <v>341</v>
      </c>
      <c r="C147" s="48" t="s">
        <v>342</v>
      </c>
      <c r="D147" s="48" t="s">
        <v>605</v>
      </c>
      <c r="E147" s="32">
        <v>2018</v>
      </c>
      <c r="F147" s="32">
        <v>2022</v>
      </c>
      <c r="G147" s="32">
        <v>2022</v>
      </c>
      <c r="H147" s="45" t="s">
        <v>157</v>
      </c>
      <c r="I147" s="32" t="s">
        <v>157</v>
      </c>
      <c r="J147" s="32">
        <v>0</v>
      </c>
      <c r="K147" s="44">
        <f t="shared" si="31"/>
        <v>2.6711864406779662</v>
      </c>
      <c r="L147" s="44">
        <f t="shared" si="32"/>
        <v>0.29650169491525424</v>
      </c>
      <c r="M147" s="44">
        <f t="shared" si="33"/>
        <v>2.3746847457627118</v>
      </c>
      <c r="N147" s="44">
        <v>0</v>
      </c>
      <c r="O147" s="44">
        <v>0</v>
      </c>
      <c r="P147" s="44">
        <f t="shared" si="37"/>
        <v>2.6711864406779662</v>
      </c>
      <c r="Q147" s="44">
        <f t="shared" si="35"/>
        <v>0.29650169491525424</v>
      </c>
      <c r="R147" s="44">
        <f t="shared" si="36"/>
        <v>2.3746847457627118</v>
      </c>
      <c r="S147" s="44">
        <v>0</v>
      </c>
      <c r="T147" s="44">
        <v>0</v>
      </c>
      <c r="U147" s="32">
        <v>0</v>
      </c>
      <c r="V147" s="32">
        <v>0</v>
      </c>
      <c r="W147" s="32">
        <v>0</v>
      </c>
      <c r="X147" s="32">
        <v>0</v>
      </c>
      <c r="Y147" s="32" t="s">
        <v>157</v>
      </c>
      <c r="Z147" s="32" t="s">
        <v>157</v>
      </c>
      <c r="AA147" s="32">
        <v>0</v>
      </c>
      <c r="AB147" s="32" t="s">
        <v>157</v>
      </c>
      <c r="AC147" s="50">
        <f>3.152/1.18</f>
        <v>2.6711864406779662</v>
      </c>
      <c r="AD147" s="50">
        <f>3.152/1.18</f>
        <v>2.6711864406779662</v>
      </c>
      <c r="AE147" s="51">
        <v>0</v>
      </c>
      <c r="AF147" s="68">
        <v>0</v>
      </c>
      <c r="AG147" s="52">
        <v>0</v>
      </c>
      <c r="AH147" s="77">
        <v>0</v>
      </c>
      <c r="AI147" s="53">
        <v>0</v>
      </c>
      <c r="AJ147" s="79">
        <v>0</v>
      </c>
      <c r="AK147" s="50">
        <v>0</v>
      </c>
      <c r="AL147" s="80">
        <v>0</v>
      </c>
      <c r="AM147" s="44">
        <f t="shared" si="38"/>
        <v>2.6711864406779662</v>
      </c>
      <c r="AN147" s="44">
        <f t="shared" si="38"/>
        <v>2.6711864406779662</v>
      </c>
      <c r="AO147" s="32" t="s">
        <v>157</v>
      </c>
    </row>
    <row r="148" spans="1:41" ht="31.5">
      <c r="A148" s="48" t="s">
        <v>90</v>
      </c>
      <c r="B148" s="49" t="s">
        <v>343</v>
      </c>
      <c r="C148" s="48" t="s">
        <v>344</v>
      </c>
      <c r="D148" s="48" t="s">
        <v>605</v>
      </c>
      <c r="E148" s="32">
        <v>2018</v>
      </c>
      <c r="F148" s="32">
        <v>2022</v>
      </c>
      <c r="G148" s="32">
        <v>2022</v>
      </c>
      <c r="H148" s="45" t="s">
        <v>157</v>
      </c>
      <c r="I148" s="32" t="s">
        <v>157</v>
      </c>
      <c r="J148" s="32">
        <v>0</v>
      </c>
      <c r="K148" s="44">
        <f t="shared" si="31"/>
        <v>3.5635593220338984</v>
      </c>
      <c r="L148" s="44">
        <f t="shared" si="32"/>
        <v>0.39555508474576273</v>
      </c>
      <c r="M148" s="44">
        <f t="shared" si="33"/>
        <v>3.1680042372881356</v>
      </c>
      <c r="N148" s="44">
        <v>0</v>
      </c>
      <c r="O148" s="44">
        <v>0</v>
      </c>
      <c r="P148" s="44">
        <f t="shared" si="37"/>
        <v>3.5635593220338984</v>
      </c>
      <c r="Q148" s="44">
        <f t="shared" si="35"/>
        <v>0.39555508474576273</v>
      </c>
      <c r="R148" s="44">
        <f t="shared" si="36"/>
        <v>3.1680042372881356</v>
      </c>
      <c r="S148" s="44">
        <v>0</v>
      </c>
      <c r="T148" s="44">
        <v>0</v>
      </c>
      <c r="U148" s="32">
        <v>0</v>
      </c>
      <c r="V148" s="32">
        <v>0</v>
      </c>
      <c r="W148" s="32">
        <v>0</v>
      </c>
      <c r="X148" s="32">
        <v>0</v>
      </c>
      <c r="Y148" s="32" t="s">
        <v>157</v>
      </c>
      <c r="Z148" s="32" t="s">
        <v>157</v>
      </c>
      <c r="AA148" s="32">
        <v>0</v>
      </c>
      <c r="AB148" s="32" t="s">
        <v>157</v>
      </c>
      <c r="AC148" s="50">
        <f>4.205/1.18</f>
        <v>3.5635593220338984</v>
      </c>
      <c r="AD148" s="50">
        <f>4.205/1.18</f>
        <v>3.5635593220338984</v>
      </c>
      <c r="AE148" s="51">
        <v>0</v>
      </c>
      <c r="AF148" s="68">
        <v>0</v>
      </c>
      <c r="AG148" s="52">
        <v>0</v>
      </c>
      <c r="AH148" s="77">
        <v>0</v>
      </c>
      <c r="AI148" s="53">
        <v>0</v>
      </c>
      <c r="AJ148" s="79">
        <v>0</v>
      </c>
      <c r="AK148" s="50">
        <v>0</v>
      </c>
      <c r="AL148" s="80">
        <v>0</v>
      </c>
      <c r="AM148" s="44">
        <f t="shared" si="38"/>
        <v>3.5635593220338984</v>
      </c>
      <c r="AN148" s="44">
        <f t="shared" si="38"/>
        <v>3.5635593220338984</v>
      </c>
      <c r="AO148" s="32" t="s">
        <v>157</v>
      </c>
    </row>
    <row r="149" spans="1:41" ht="31.5">
      <c r="A149" s="48" t="s">
        <v>90</v>
      </c>
      <c r="B149" s="49" t="s">
        <v>345</v>
      </c>
      <c r="C149" s="48" t="s">
        <v>346</v>
      </c>
      <c r="D149" s="48" t="s">
        <v>605</v>
      </c>
      <c r="E149" s="32">
        <v>2018</v>
      </c>
      <c r="F149" s="32">
        <v>2022</v>
      </c>
      <c r="G149" s="32">
        <v>2022</v>
      </c>
      <c r="H149" s="45" t="s">
        <v>157</v>
      </c>
      <c r="I149" s="32" t="s">
        <v>157</v>
      </c>
      <c r="J149" s="32">
        <v>0</v>
      </c>
      <c r="K149" s="44">
        <f t="shared" si="31"/>
        <v>2.0896398305084753</v>
      </c>
      <c r="L149" s="44">
        <f t="shared" si="32"/>
        <v>0.23195002118644076</v>
      </c>
      <c r="M149" s="44">
        <f t="shared" si="33"/>
        <v>1.8576898093220346</v>
      </c>
      <c r="N149" s="44">
        <v>0</v>
      </c>
      <c r="O149" s="44">
        <v>0</v>
      </c>
      <c r="P149" s="44">
        <f t="shared" si="37"/>
        <v>2.0896398305084753</v>
      </c>
      <c r="Q149" s="44">
        <f t="shared" si="35"/>
        <v>0.23195002118644076</v>
      </c>
      <c r="R149" s="44">
        <f t="shared" si="36"/>
        <v>1.8576898093220346</v>
      </c>
      <c r="S149" s="44">
        <v>0</v>
      </c>
      <c r="T149" s="44">
        <v>0</v>
      </c>
      <c r="U149" s="32">
        <v>0</v>
      </c>
      <c r="V149" s="32">
        <v>0</v>
      </c>
      <c r="W149" s="32">
        <v>0</v>
      </c>
      <c r="X149" s="32">
        <v>0</v>
      </c>
      <c r="Y149" s="32" t="s">
        <v>157</v>
      </c>
      <c r="Z149" s="32" t="s">
        <v>157</v>
      </c>
      <c r="AA149" s="32">
        <v>0</v>
      </c>
      <c r="AB149" s="32" t="s">
        <v>157</v>
      </c>
      <c r="AC149" s="50">
        <v>0</v>
      </c>
      <c r="AD149" s="50">
        <v>0</v>
      </c>
      <c r="AE149" s="51">
        <f>2.50756779661017/1.2</f>
        <v>2.0896398305084753</v>
      </c>
      <c r="AF149" s="68">
        <f>(2.50756779661017/1.2*1.06)/1.06</f>
        <v>2.0896398305084753</v>
      </c>
      <c r="AG149" s="52">
        <v>0</v>
      </c>
      <c r="AH149" s="77">
        <v>0</v>
      </c>
      <c r="AI149" s="53">
        <v>0</v>
      </c>
      <c r="AJ149" s="79">
        <v>0</v>
      </c>
      <c r="AK149" s="50">
        <v>0</v>
      </c>
      <c r="AL149" s="80">
        <v>0</v>
      </c>
      <c r="AM149" s="44">
        <f t="shared" si="38"/>
        <v>2.0896398305084753</v>
      </c>
      <c r="AN149" s="44">
        <f t="shared" si="38"/>
        <v>2.0896398305084753</v>
      </c>
      <c r="AO149" s="32" t="s">
        <v>157</v>
      </c>
    </row>
    <row r="150" spans="1:41" ht="31.5">
      <c r="A150" s="48" t="s">
        <v>90</v>
      </c>
      <c r="B150" s="49" t="s">
        <v>347</v>
      </c>
      <c r="C150" s="48" t="s">
        <v>348</v>
      </c>
      <c r="D150" s="48" t="s">
        <v>605</v>
      </c>
      <c r="E150" s="32">
        <v>2018</v>
      </c>
      <c r="F150" s="32">
        <v>2022</v>
      </c>
      <c r="G150" s="32">
        <v>2022</v>
      </c>
      <c r="H150" s="45" t="s">
        <v>157</v>
      </c>
      <c r="I150" s="32" t="s">
        <v>157</v>
      </c>
      <c r="J150" s="32">
        <v>0</v>
      </c>
      <c r="K150" s="44">
        <f t="shared" si="31"/>
        <v>3.4863050847457666</v>
      </c>
      <c r="L150" s="44">
        <f t="shared" si="32"/>
        <v>0.38697986440678012</v>
      </c>
      <c r="M150" s="44">
        <f t="shared" si="33"/>
        <v>3.0993252203389865</v>
      </c>
      <c r="N150" s="44">
        <v>0</v>
      </c>
      <c r="O150" s="44">
        <v>0</v>
      </c>
      <c r="P150" s="44">
        <f t="shared" si="37"/>
        <v>3.4863050847457666</v>
      </c>
      <c r="Q150" s="44">
        <f t="shared" si="35"/>
        <v>0.38697986440678012</v>
      </c>
      <c r="R150" s="44">
        <f t="shared" si="36"/>
        <v>3.0993252203389865</v>
      </c>
      <c r="S150" s="44">
        <v>0</v>
      </c>
      <c r="T150" s="44">
        <v>0</v>
      </c>
      <c r="U150" s="32">
        <v>0</v>
      </c>
      <c r="V150" s="32">
        <v>0</v>
      </c>
      <c r="W150" s="32">
        <v>0</v>
      </c>
      <c r="X150" s="32">
        <v>0</v>
      </c>
      <c r="Y150" s="32" t="s">
        <v>157</v>
      </c>
      <c r="Z150" s="32" t="s">
        <v>157</v>
      </c>
      <c r="AA150" s="32">
        <v>0</v>
      </c>
      <c r="AB150" s="32" t="s">
        <v>157</v>
      </c>
      <c r="AC150" s="50">
        <v>0</v>
      </c>
      <c r="AD150" s="50">
        <v>0</v>
      </c>
      <c r="AE150" s="51">
        <v>0</v>
      </c>
      <c r="AF150" s="68">
        <v>0</v>
      </c>
      <c r="AG150" s="52">
        <f>4.18356610169492/1.2</f>
        <v>3.4863050847457666</v>
      </c>
      <c r="AH150" s="77">
        <f>(4.18356610169492/1.2*1.06)/1.06</f>
        <v>3.4863050847457666</v>
      </c>
      <c r="AI150" s="53">
        <v>0</v>
      </c>
      <c r="AJ150" s="79">
        <v>0</v>
      </c>
      <c r="AK150" s="50">
        <v>0</v>
      </c>
      <c r="AL150" s="80">
        <v>0</v>
      </c>
      <c r="AM150" s="44">
        <f t="shared" si="38"/>
        <v>3.4863050847457666</v>
      </c>
      <c r="AN150" s="44">
        <f t="shared" si="38"/>
        <v>3.4863050847457666</v>
      </c>
      <c r="AO150" s="32" t="s">
        <v>157</v>
      </c>
    </row>
    <row r="151" spans="1:41" ht="31.5">
      <c r="A151" s="48" t="s">
        <v>90</v>
      </c>
      <c r="B151" s="54" t="s">
        <v>349</v>
      </c>
      <c r="C151" s="48" t="s">
        <v>350</v>
      </c>
      <c r="D151" s="48" t="s">
        <v>605</v>
      </c>
      <c r="E151" s="32">
        <v>2018</v>
      </c>
      <c r="F151" s="32">
        <v>2022</v>
      </c>
      <c r="G151" s="32">
        <v>2022</v>
      </c>
      <c r="H151" s="45" t="s">
        <v>157</v>
      </c>
      <c r="I151" s="32" t="s">
        <v>157</v>
      </c>
      <c r="J151" s="32">
        <v>0</v>
      </c>
      <c r="K151" s="44">
        <f t="shared" si="31"/>
        <v>7.7353169491525415</v>
      </c>
      <c r="L151" s="44">
        <f t="shared" si="32"/>
        <v>0.8586201813559321</v>
      </c>
      <c r="M151" s="44">
        <f t="shared" si="33"/>
        <v>6.8766967677966093</v>
      </c>
      <c r="N151" s="44">
        <v>0</v>
      </c>
      <c r="O151" s="44">
        <v>0</v>
      </c>
      <c r="P151" s="44">
        <f t="shared" si="37"/>
        <v>7.7353169491525415</v>
      </c>
      <c r="Q151" s="44">
        <f t="shared" si="35"/>
        <v>0.8586201813559321</v>
      </c>
      <c r="R151" s="44">
        <f t="shared" si="36"/>
        <v>6.8766967677966093</v>
      </c>
      <c r="S151" s="44">
        <v>0</v>
      </c>
      <c r="T151" s="44">
        <v>0</v>
      </c>
      <c r="U151" s="32">
        <v>0</v>
      </c>
      <c r="V151" s="32">
        <v>0</v>
      </c>
      <c r="W151" s="32">
        <v>0</v>
      </c>
      <c r="X151" s="32">
        <v>0</v>
      </c>
      <c r="Y151" s="32" t="s">
        <v>157</v>
      </c>
      <c r="Z151" s="32" t="s">
        <v>157</v>
      </c>
      <c r="AA151" s="32">
        <v>0</v>
      </c>
      <c r="AB151" s="32" t="s">
        <v>157</v>
      </c>
      <c r="AC151" s="50">
        <v>0</v>
      </c>
      <c r="AD151" s="50">
        <v>0</v>
      </c>
      <c r="AE151" s="51">
        <v>0</v>
      </c>
      <c r="AF151" s="68">
        <v>0</v>
      </c>
      <c r="AG151" s="52">
        <f>9.28238033898305/1.2</f>
        <v>7.7353169491525415</v>
      </c>
      <c r="AH151" s="77">
        <f>(9.28238033898305/1.2*1.06)/1.06</f>
        <v>7.7353169491525415</v>
      </c>
      <c r="AI151" s="53">
        <v>0</v>
      </c>
      <c r="AJ151" s="79">
        <v>0</v>
      </c>
      <c r="AK151" s="50">
        <v>0</v>
      </c>
      <c r="AL151" s="80">
        <v>0</v>
      </c>
      <c r="AM151" s="44">
        <f t="shared" si="38"/>
        <v>7.7353169491525415</v>
      </c>
      <c r="AN151" s="44">
        <f t="shared" si="38"/>
        <v>7.7353169491525415</v>
      </c>
      <c r="AO151" s="32" t="s">
        <v>157</v>
      </c>
    </row>
    <row r="152" spans="1:41" ht="31.5">
      <c r="A152" s="48" t="s">
        <v>90</v>
      </c>
      <c r="B152" s="54" t="s">
        <v>351</v>
      </c>
      <c r="C152" s="48" t="s">
        <v>352</v>
      </c>
      <c r="D152" s="48" t="s">
        <v>605</v>
      </c>
      <c r="E152" s="32">
        <v>2018</v>
      </c>
      <c r="F152" s="32">
        <v>2022</v>
      </c>
      <c r="G152" s="32">
        <v>2022</v>
      </c>
      <c r="H152" s="45" t="s">
        <v>157</v>
      </c>
      <c r="I152" s="32" t="s">
        <v>157</v>
      </c>
      <c r="J152" s="32">
        <v>0</v>
      </c>
      <c r="K152" s="44">
        <f t="shared" si="31"/>
        <v>7.7353169491525415</v>
      </c>
      <c r="L152" s="44">
        <f t="shared" si="32"/>
        <v>0.8586201813559321</v>
      </c>
      <c r="M152" s="44">
        <f t="shared" si="33"/>
        <v>6.8766967677966093</v>
      </c>
      <c r="N152" s="44">
        <v>0</v>
      </c>
      <c r="O152" s="44">
        <v>0</v>
      </c>
      <c r="P152" s="44">
        <f t="shared" si="37"/>
        <v>7.7353169491525415</v>
      </c>
      <c r="Q152" s="44">
        <f t="shared" si="35"/>
        <v>0.8586201813559321</v>
      </c>
      <c r="R152" s="44">
        <f t="shared" si="36"/>
        <v>6.8766967677966093</v>
      </c>
      <c r="S152" s="44">
        <v>0</v>
      </c>
      <c r="T152" s="44">
        <v>0</v>
      </c>
      <c r="U152" s="32">
        <v>0</v>
      </c>
      <c r="V152" s="32">
        <v>0</v>
      </c>
      <c r="W152" s="32">
        <v>0</v>
      </c>
      <c r="X152" s="32">
        <v>0</v>
      </c>
      <c r="Y152" s="32" t="s">
        <v>157</v>
      </c>
      <c r="Z152" s="32" t="s">
        <v>157</v>
      </c>
      <c r="AA152" s="32">
        <v>0</v>
      </c>
      <c r="AB152" s="32" t="s">
        <v>157</v>
      </c>
      <c r="AC152" s="50">
        <v>0</v>
      </c>
      <c r="AD152" s="50">
        <v>0</v>
      </c>
      <c r="AE152" s="51">
        <v>0</v>
      </c>
      <c r="AF152" s="68">
        <v>0</v>
      </c>
      <c r="AG152" s="52">
        <f>9.28238033898305/1.2</f>
        <v>7.7353169491525415</v>
      </c>
      <c r="AH152" s="77">
        <f>(9.28238033898305/1.2*1.06)/1.06</f>
        <v>7.7353169491525415</v>
      </c>
      <c r="AI152" s="53">
        <v>0</v>
      </c>
      <c r="AJ152" s="79">
        <v>0</v>
      </c>
      <c r="AK152" s="50">
        <v>0</v>
      </c>
      <c r="AL152" s="80">
        <v>0</v>
      </c>
      <c r="AM152" s="44">
        <f t="shared" si="38"/>
        <v>7.7353169491525415</v>
      </c>
      <c r="AN152" s="44">
        <f t="shared" si="38"/>
        <v>7.7353169491525415</v>
      </c>
      <c r="AO152" s="32" t="s">
        <v>157</v>
      </c>
    </row>
    <row r="153" spans="1:41" ht="47.25">
      <c r="A153" s="48" t="s">
        <v>90</v>
      </c>
      <c r="B153" s="56" t="s">
        <v>353</v>
      </c>
      <c r="C153" s="48" t="s">
        <v>354</v>
      </c>
      <c r="D153" s="48" t="s">
        <v>605</v>
      </c>
      <c r="E153" s="32">
        <v>2018</v>
      </c>
      <c r="F153" s="32">
        <v>2022</v>
      </c>
      <c r="G153" s="32">
        <v>2022</v>
      </c>
      <c r="H153" s="45" t="s">
        <v>157</v>
      </c>
      <c r="I153" s="32" t="s">
        <v>157</v>
      </c>
      <c r="J153" s="32">
        <v>0</v>
      </c>
      <c r="K153" s="44">
        <f t="shared" si="31"/>
        <v>9.5036840677965841</v>
      </c>
      <c r="L153" s="44">
        <f t="shared" si="32"/>
        <v>1.0549089315254208</v>
      </c>
      <c r="M153" s="44">
        <f t="shared" si="33"/>
        <v>8.4487751362711627</v>
      </c>
      <c r="N153" s="44">
        <v>0</v>
      </c>
      <c r="O153" s="44">
        <v>0</v>
      </c>
      <c r="P153" s="44">
        <f t="shared" si="37"/>
        <v>9.5036840677965841</v>
      </c>
      <c r="Q153" s="44">
        <f t="shared" si="35"/>
        <v>1.0549089315254208</v>
      </c>
      <c r="R153" s="44">
        <f t="shared" si="36"/>
        <v>8.4487751362711627</v>
      </c>
      <c r="S153" s="44">
        <v>0</v>
      </c>
      <c r="T153" s="44">
        <v>0</v>
      </c>
      <c r="U153" s="32">
        <v>0</v>
      </c>
      <c r="V153" s="32">
        <v>0</v>
      </c>
      <c r="W153" s="32">
        <v>0</v>
      </c>
      <c r="X153" s="32">
        <v>0</v>
      </c>
      <c r="Y153" s="32" t="s">
        <v>157</v>
      </c>
      <c r="Z153" s="32" t="s">
        <v>157</v>
      </c>
      <c r="AA153" s="32">
        <v>0</v>
      </c>
      <c r="AB153" s="32" t="s">
        <v>157</v>
      </c>
      <c r="AC153" s="50">
        <v>0</v>
      </c>
      <c r="AD153" s="50">
        <v>0</v>
      </c>
      <c r="AE153" s="51">
        <v>0</v>
      </c>
      <c r="AF153" s="68">
        <v>0</v>
      </c>
      <c r="AG153" s="52">
        <v>0</v>
      </c>
      <c r="AH153" s="77">
        <v>0</v>
      </c>
      <c r="AI153" s="53">
        <v>0</v>
      </c>
      <c r="AJ153" s="79">
        <v>0</v>
      </c>
      <c r="AK153" s="50">
        <f>11.4044208813559/1.2</f>
        <v>9.5036840677965841</v>
      </c>
      <c r="AL153" s="80">
        <f>(11.4044208813559/1.2*1.06)/1.06</f>
        <v>9.5036840677965841</v>
      </c>
      <c r="AM153" s="44">
        <f t="shared" si="38"/>
        <v>9.5036840677965841</v>
      </c>
      <c r="AN153" s="44">
        <f t="shared" si="38"/>
        <v>9.5036840677965841</v>
      </c>
      <c r="AO153" s="32" t="s">
        <v>157</v>
      </c>
    </row>
    <row r="154" spans="1:41" ht="31.5">
      <c r="A154" s="48" t="s">
        <v>90</v>
      </c>
      <c r="B154" s="49" t="s">
        <v>572</v>
      </c>
      <c r="C154" s="48" t="s">
        <v>355</v>
      </c>
      <c r="D154" s="48" t="s">
        <v>605</v>
      </c>
      <c r="E154" s="32">
        <v>2018</v>
      </c>
      <c r="F154" s="32">
        <v>2022</v>
      </c>
      <c r="G154" s="32">
        <v>2022</v>
      </c>
      <c r="H154" s="45" t="s">
        <v>157</v>
      </c>
      <c r="I154" s="32" t="s">
        <v>157</v>
      </c>
      <c r="J154" s="32">
        <v>0</v>
      </c>
      <c r="K154" s="44">
        <f t="shared" si="31"/>
        <v>5.1254237288135593</v>
      </c>
      <c r="L154" s="44">
        <f t="shared" si="32"/>
        <v>0.56892203389830509</v>
      </c>
      <c r="M154" s="44">
        <f t="shared" si="33"/>
        <v>4.5565016949152541</v>
      </c>
      <c r="N154" s="44">
        <v>0</v>
      </c>
      <c r="O154" s="44">
        <v>0</v>
      </c>
      <c r="P154" s="44">
        <f t="shared" si="37"/>
        <v>5.1254237288135593</v>
      </c>
      <c r="Q154" s="44">
        <f t="shared" si="35"/>
        <v>0.56892203389830509</v>
      </c>
      <c r="R154" s="44">
        <f t="shared" si="36"/>
        <v>4.5565016949152541</v>
      </c>
      <c r="S154" s="44">
        <v>0</v>
      </c>
      <c r="T154" s="44">
        <v>0</v>
      </c>
      <c r="U154" s="32">
        <v>0</v>
      </c>
      <c r="V154" s="32">
        <v>0</v>
      </c>
      <c r="W154" s="32">
        <v>0</v>
      </c>
      <c r="X154" s="32">
        <v>0</v>
      </c>
      <c r="Y154" s="32" t="s">
        <v>157</v>
      </c>
      <c r="Z154" s="32" t="s">
        <v>157</v>
      </c>
      <c r="AA154" s="32">
        <v>0</v>
      </c>
      <c r="AB154" s="32" t="s">
        <v>157</v>
      </c>
      <c r="AC154" s="50">
        <f>6.048/1.18</f>
        <v>5.1254237288135593</v>
      </c>
      <c r="AD154" s="50">
        <f>6.048/1.18</f>
        <v>5.1254237288135593</v>
      </c>
      <c r="AE154" s="51">
        <v>0</v>
      </c>
      <c r="AF154" s="68">
        <v>0</v>
      </c>
      <c r="AG154" s="52">
        <v>0</v>
      </c>
      <c r="AH154" s="77">
        <v>0</v>
      </c>
      <c r="AI154" s="53">
        <v>0</v>
      </c>
      <c r="AJ154" s="79">
        <v>0</v>
      </c>
      <c r="AK154" s="50">
        <v>0</v>
      </c>
      <c r="AL154" s="80">
        <v>0</v>
      </c>
      <c r="AM154" s="44">
        <f t="shared" si="38"/>
        <v>5.1254237288135593</v>
      </c>
      <c r="AN154" s="44">
        <f t="shared" si="38"/>
        <v>5.1254237288135593</v>
      </c>
      <c r="AO154" s="32" t="s">
        <v>157</v>
      </c>
    </row>
    <row r="155" spans="1:41" ht="31.5">
      <c r="A155" s="48" t="s">
        <v>90</v>
      </c>
      <c r="B155" s="49" t="s">
        <v>573</v>
      </c>
      <c r="C155" s="48" t="s">
        <v>356</v>
      </c>
      <c r="D155" s="48" t="s">
        <v>605</v>
      </c>
      <c r="E155" s="32">
        <v>2018</v>
      </c>
      <c r="F155" s="32">
        <v>2022</v>
      </c>
      <c r="G155" s="32">
        <v>2022</v>
      </c>
      <c r="H155" s="45" t="s">
        <v>157</v>
      </c>
      <c r="I155" s="32" t="s">
        <v>157</v>
      </c>
      <c r="J155" s="32">
        <v>0</v>
      </c>
      <c r="K155" s="44">
        <f t="shared" si="31"/>
        <v>1.4964495</v>
      </c>
      <c r="L155" s="44">
        <f t="shared" si="32"/>
        <v>0.16610589449999999</v>
      </c>
      <c r="M155" s="44">
        <f t="shared" si="33"/>
        <v>1.3303436055</v>
      </c>
      <c r="N155" s="44">
        <v>0</v>
      </c>
      <c r="O155" s="44">
        <v>0</v>
      </c>
      <c r="P155" s="44">
        <f t="shared" si="37"/>
        <v>1.4964495</v>
      </c>
      <c r="Q155" s="44">
        <f t="shared" si="35"/>
        <v>0.16610589449999999</v>
      </c>
      <c r="R155" s="44">
        <f t="shared" si="36"/>
        <v>1.3303436055</v>
      </c>
      <c r="S155" s="44">
        <v>0</v>
      </c>
      <c r="T155" s="44">
        <v>0</v>
      </c>
      <c r="U155" s="32">
        <v>0</v>
      </c>
      <c r="V155" s="32">
        <v>0</v>
      </c>
      <c r="W155" s="32">
        <v>0</v>
      </c>
      <c r="X155" s="32">
        <v>0</v>
      </c>
      <c r="Y155" s="32" t="s">
        <v>157</v>
      </c>
      <c r="Z155" s="32" t="s">
        <v>157</v>
      </c>
      <c r="AA155" s="32">
        <v>0</v>
      </c>
      <c r="AB155" s="32" t="s">
        <v>157</v>
      </c>
      <c r="AC155" s="50">
        <v>0</v>
      </c>
      <c r="AD155" s="50">
        <v>0</v>
      </c>
      <c r="AE155" s="51">
        <v>0</v>
      </c>
      <c r="AF155" s="68">
        <v>0</v>
      </c>
      <c r="AG155" s="52">
        <v>0</v>
      </c>
      <c r="AH155" s="77">
        <v>0</v>
      </c>
      <c r="AI155" s="53">
        <v>0</v>
      </c>
      <c r="AJ155" s="79">
        <v>0</v>
      </c>
      <c r="AK155" s="50">
        <f>1.7957394/1.2</f>
        <v>1.4964495</v>
      </c>
      <c r="AL155" s="80">
        <f>(1.7957394/1.2*1.06)/1.06</f>
        <v>1.4964495</v>
      </c>
      <c r="AM155" s="44">
        <f t="shared" si="38"/>
        <v>1.4964495</v>
      </c>
      <c r="AN155" s="44">
        <f t="shared" si="38"/>
        <v>1.4964495</v>
      </c>
      <c r="AO155" s="32" t="s">
        <v>157</v>
      </c>
    </row>
    <row r="156" spans="1:41" ht="31.5">
      <c r="A156" s="48" t="s">
        <v>90</v>
      </c>
      <c r="B156" s="49" t="s">
        <v>574</v>
      </c>
      <c r="C156" s="48" t="s">
        <v>357</v>
      </c>
      <c r="D156" s="48" t="s">
        <v>605</v>
      </c>
      <c r="E156" s="32">
        <v>2018</v>
      </c>
      <c r="F156" s="32">
        <v>2022</v>
      </c>
      <c r="G156" s="32">
        <v>2022</v>
      </c>
      <c r="H156" s="45" t="s">
        <v>157</v>
      </c>
      <c r="I156" s="32" t="s">
        <v>157</v>
      </c>
      <c r="J156" s="32">
        <v>0</v>
      </c>
      <c r="K156" s="44">
        <f t="shared" si="31"/>
        <v>3.9905331271186415</v>
      </c>
      <c r="L156" s="44">
        <f t="shared" si="32"/>
        <v>0.44294917711016923</v>
      </c>
      <c r="M156" s="44">
        <f t="shared" si="33"/>
        <v>3.5475839500084723</v>
      </c>
      <c r="N156" s="44">
        <v>0</v>
      </c>
      <c r="O156" s="44">
        <v>0</v>
      </c>
      <c r="P156" s="44">
        <f t="shared" si="37"/>
        <v>3.9905331271186415</v>
      </c>
      <c r="Q156" s="44">
        <f t="shared" si="35"/>
        <v>0.44294917711016923</v>
      </c>
      <c r="R156" s="44">
        <f t="shared" si="36"/>
        <v>3.5475839500084723</v>
      </c>
      <c r="S156" s="44">
        <v>0</v>
      </c>
      <c r="T156" s="44">
        <v>0</v>
      </c>
      <c r="U156" s="32">
        <v>0</v>
      </c>
      <c r="V156" s="32">
        <v>0</v>
      </c>
      <c r="W156" s="32">
        <v>0</v>
      </c>
      <c r="X156" s="32">
        <v>0</v>
      </c>
      <c r="Y156" s="32" t="s">
        <v>157</v>
      </c>
      <c r="Z156" s="32" t="s">
        <v>157</v>
      </c>
      <c r="AA156" s="32">
        <v>0</v>
      </c>
      <c r="AB156" s="32" t="s">
        <v>157</v>
      </c>
      <c r="AC156" s="50">
        <v>0</v>
      </c>
      <c r="AD156" s="50">
        <v>0</v>
      </c>
      <c r="AE156" s="51">
        <v>0</v>
      </c>
      <c r="AF156" s="68">
        <v>0</v>
      </c>
      <c r="AG156" s="52">
        <v>0</v>
      </c>
      <c r="AH156" s="77">
        <v>0</v>
      </c>
      <c r="AI156" s="53">
        <v>0</v>
      </c>
      <c r="AJ156" s="79">
        <v>0</v>
      </c>
      <c r="AK156" s="50">
        <f>4.78863975254237/1.2</f>
        <v>3.9905331271186415</v>
      </c>
      <c r="AL156" s="80">
        <f>(4.78863975254237/1.2*1.06)/1.06</f>
        <v>3.9905331271186415</v>
      </c>
      <c r="AM156" s="44">
        <f t="shared" si="38"/>
        <v>3.9905331271186415</v>
      </c>
      <c r="AN156" s="44">
        <f t="shared" si="38"/>
        <v>3.9905331271186415</v>
      </c>
      <c r="AO156" s="32" t="s">
        <v>157</v>
      </c>
    </row>
    <row r="157" spans="1:41" ht="31.5">
      <c r="A157" s="48" t="s">
        <v>90</v>
      </c>
      <c r="B157" s="49" t="s">
        <v>575</v>
      </c>
      <c r="C157" s="48" t="s">
        <v>358</v>
      </c>
      <c r="D157" s="48" t="s">
        <v>605</v>
      </c>
      <c r="E157" s="32">
        <v>2018</v>
      </c>
      <c r="F157" s="32">
        <v>2022</v>
      </c>
      <c r="G157" s="32">
        <v>2022</v>
      </c>
      <c r="H157" s="45" t="s">
        <v>157</v>
      </c>
      <c r="I157" s="32" t="s">
        <v>157</v>
      </c>
      <c r="J157" s="32">
        <v>0</v>
      </c>
      <c r="K157" s="44">
        <f t="shared" si="31"/>
        <v>1.0448199152542335</v>
      </c>
      <c r="L157" s="44">
        <f t="shared" si="32"/>
        <v>0.11597501059321992</v>
      </c>
      <c r="M157" s="44">
        <f t="shared" si="33"/>
        <v>0.92884490466101355</v>
      </c>
      <c r="N157" s="44">
        <v>0</v>
      </c>
      <c r="O157" s="44">
        <v>0</v>
      </c>
      <c r="P157" s="44">
        <f t="shared" si="37"/>
        <v>0.75666666666666671</v>
      </c>
      <c r="Q157" s="44">
        <f t="shared" si="35"/>
        <v>8.3990000000000009E-2</v>
      </c>
      <c r="R157" s="44">
        <f t="shared" si="36"/>
        <v>0.6726766666666667</v>
      </c>
      <c r="S157" s="44">
        <v>0</v>
      </c>
      <c r="T157" s="44">
        <v>0</v>
      </c>
      <c r="U157" s="32">
        <v>0</v>
      </c>
      <c r="V157" s="32">
        <v>0</v>
      </c>
      <c r="W157" s="32">
        <v>0</v>
      </c>
      <c r="X157" s="32">
        <v>0</v>
      </c>
      <c r="Y157" s="32" t="s">
        <v>157</v>
      </c>
      <c r="Z157" s="32" t="s">
        <v>157</v>
      </c>
      <c r="AA157" s="32">
        <v>0</v>
      </c>
      <c r="AB157" s="32" t="s">
        <v>157</v>
      </c>
      <c r="AC157" s="50">
        <v>0</v>
      </c>
      <c r="AD157" s="50">
        <v>0</v>
      </c>
      <c r="AE157" s="51">
        <f>1.25378389830508/1.2</f>
        <v>1.0448199152542335</v>
      </c>
      <c r="AF157" s="68">
        <f>(0.908/1.2*1.06)/1.06</f>
        <v>0.75666666666666671</v>
      </c>
      <c r="AG157" s="52">
        <v>0</v>
      </c>
      <c r="AH157" s="77">
        <v>0</v>
      </c>
      <c r="AI157" s="53">
        <v>0</v>
      </c>
      <c r="AJ157" s="79">
        <v>0</v>
      </c>
      <c r="AK157" s="50">
        <v>0</v>
      </c>
      <c r="AL157" s="80">
        <v>0</v>
      </c>
      <c r="AM157" s="44">
        <f t="shared" si="38"/>
        <v>1.0448199152542335</v>
      </c>
      <c r="AN157" s="44">
        <f t="shared" si="38"/>
        <v>0.75666666666666671</v>
      </c>
      <c r="AO157" s="32" t="s">
        <v>157</v>
      </c>
    </row>
    <row r="158" spans="1:41" ht="47.25">
      <c r="A158" s="48" t="s">
        <v>90</v>
      </c>
      <c r="B158" s="49" t="s">
        <v>359</v>
      </c>
      <c r="C158" s="48" t="s">
        <v>360</v>
      </c>
      <c r="D158" s="48" t="s">
        <v>605</v>
      </c>
      <c r="E158" s="32">
        <v>2018</v>
      </c>
      <c r="F158" s="32">
        <v>2022</v>
      </c>
      <c r="G158" s="32">
        <v>2022</v>
      </c>
      <c r="H158" s="45" t="s">
        <v>157</v>
      </c>
      <c r="I158" s="32" t="s">
        <v>157</v>
      </c>
      <c r="J158" s="32">
        <v>0</v>
      </c>
      <c r="K158" s="44">
        <f t="shared" si="31"/>
        <v>7.9322033898305078</v>
      </c>
      <c r="L158" s="44">
        <f t="shared" si="32"/>
        <v>0.88047457627118642</v>
      </c>
      <c r="M158" s="44">
        <f t="shared" si="33"/>
        <v>7.0517288135593219</v>
      </c>
      <c r="N158" s="44">
        <v>0</v>
      </c>
      <c r="O158" s="44">
        <v>0</v>
      </c>
      <c r="P158" s="44">
        <f t="shared" si="37"/>
        <v>10.485000000000001</v>
      </c>
      <c r="Q158" s="44">
        <f t="shared" si="35"/>
        <v>1.1638350000000002</v>
      </c>
      <c r="R158" s="44">
        <f t="shared" si="36"/>
        <v>9.3211650000000006</v>
      </c>
      <c r="S158" s="44">
        <v>0</v>
      </c>
      <c r="T158" s="44">
        <v>0</v>
      </c>
      <c r="U158" s="32">
        <v>0</v>
      </c>
      <c r="V158" s="32">
        <v>0</v>
      </c>
      <c r="W158" s="32">
        <v>0</v>
      </c>
      <c r="X158" s="32">
        <v>0</v>
      </c>
      <c r="Y158" s="32" t="s">
        <v>157</v>
      </c>
      <c r="Z158" s="32" t="s">
        <v>157</v>
      </c>
      <c r="AA158" s="32">
        <v>0</v>
      </c>
      <c r="AB158" s="32" t="s">
        <v>157</v>
      </c>
      <c r="AC158" s="50">
        <v>0</v>
      </c>
      <c r="AD158" s="50">
        <v>0</v>
      </c>
      <c r="AE158" s="51">
        <f>9.51864406779661/1.2</f>
        <v>7.9322033898305078</v>
      </c>
      <c r="AF158" s="68">
        <f>(12.582/1.2*1.06)/1.06</f>
        <v>10.485000000000001</v>
      </c>
      <c r="AG158" s="52">
        <v>0</v>
      </c>
      <c r="AH158" s="77">
        <v>0</v>
      </c>
      <c r="AI158" s="53">
        <v>0</v>
      </c>
      <c r="AJ158" s="79">
        <v>0</v>
      </c>
      <c r="AK158" s="50">
        <v>0</v>
      </c>
      <c r="AL158" s="80">
        <v>0</v>
      </c>
      <c r="AM158" s="44">
        <f t="shared" si="38"/>
        <v>7.9322033898305078</v>
      </c>
      <c r="AN158" s="44">
        <f t="shared" si="38"/>
        <v>10.485000000000001</v>
      </c>
      <c r="AO158" s="32" t="s">
        <v>157</v>
      </c>
    </row>
    <row r="159" spans="1:41" ht="31.5">
      <c r="A159" s="48" t="s">
        <v>90</v>
      </c>
      <c r="B159" s="49" t="s">
        <v>361</v>
      </c>
      <c r="C159" s="48" t="s">
        <v>362</v>
      </c>
      <c r="D159" s="48" t="s">
        <v>605</v>
      </c>
      <c r="E159" s="32">
        <v>2018</v>
      </c>
      <c r="F159" s="32">
        <v>2022</v>
      </c>
      <c r="G159" s="32">
        <v>2022</v>
      </c>
      <c r="H159" s="45" t="s">
        <v>157</v>
      </c>
      <c r="I159" s="32" t="s">
        <v>157</v>
      </c>
      <c r="J159" s="32">
        <v>0</v>
      </c>
      <c r="K159" s="44">
        <f t="shared" si="31"/>
        <v>0.78898305084745768</v>
      </c>
      <c r="L159" s="44">
        <f t="shared" si="32"/>
        <v>8.7577118644067808E-2</v>
      </c>
      <c r="M159" s="44">
        <f t="shared" si="33"/>
        <v>0.70140593220338987</v>
      </c>
      <c r="N159" s="44">
        <v>0</v>
      </c>
      <c r="O159" s="44">
        <v>0</v>
      </c>
      <c r="P159" s="44">
        <f t="shared" si="37"/>
        <v>0.78898305084745768</v>
      </c>
      <c r="Q159" s="44">
        <f t="shared" si="35"/>
        <v>8.7577118644067808E-2</v>
      </c>
      <c r="R159" s="44">
        <f t="shared" si="36"/>
        <v>0.70140593220338987</v>
      </c>
      <c r="S159" s="44">
        <v>0</v>
      </c>
      <c r="T159" s="44">
        <v>0</v>
      </c>
      <c r="U159" s="32">
        <v>0</v>
      </c>
      <c r="V159" s="32">
        <v>0</v>
      </c>
      <c r="W159" s="32">
        <v>0</v>
      </c>
      <c r="X159" s="32">
        <v>0</v>
      </c>
      <c r="Y159" s="32" t="s">
        <v>157</v>
      </c>
      <c r="Z159" s="32" t="s">
        <v>157</v>
      </c>
      <c r="AA159" s="32">
        <v>0</v>
      </c>
      <c r="AB159" s="32" t="s">
        <v>157</v>
      </c>
      <c r="AC159" s="50">
        <f>0.931/1.18</f>
        <v>0.78898305084745768</v>
      </c>
      <c r="AD159" s="50">
        <f>0.931/1.18</f>
        <v>0.78898305084745768</v>
      </c>
      <c r="AE159" s="51">
        <v>0</v>
      </c>
      <c r="AF159" s="68">
        <v>0</v>
      </c>
      <c r="AG159" s="52">
        <v>0</v>
      </c>
      <c r="AH159" s="77">
        <v>0</v>
      </c>
      <c r="AI159" s="53">
        <v>0</v>
      </c>
      <c r="AJ159" s="79">
        <v>0</v>
      </c>
      <c r="AK159" s="50">
        <v>0</v>
      </c>
      <c r="AL159" s="80">
        <v>0</v>
      </c>
      <c r="AM159" s="44">
        <f t="shared" si="38"/>
        <v>0.78898305084745768</v>
      </c>
      <c r="AN159" s="44">
        <f t="shared" si="38"/>
        <v>0.78898305084745768</v>
      </c>
      <c r="AO159" s="32" t="s">
        <v>157</v>
      </c>
    </row>
    <row r="160" spans="1:41" ht="31.5">
      <c r="A160" s="48" t="s">
        <v>90</v>
      </c>
      <c r="B160" s="49" t="s">
        <v>363</v>
      </c>
      <c r="C160" s="48" t="s">
        <v>364</v>
      </c>
      <c r="D160" s="48" t="s">
        <v>605</v>
      </c>
      <c r="E160" s="32">
        <v>2018</v>
      </c>
      <c r="F160" s="32">
        <v>2022</v>
      </c>
      <c r="G160" s="32">
        <v>2022</v>
      </c>
      <c r="H160" s="45" t="s">
        <v>157</v>
      </c>
      <c r="I160" s="32" t="s">
        <v>157</v>
      </c>
      <c r="J160" s="32">
        <v>0</v>
      </c>
      <c r="K160" s="44">
        <f t="shared" si="31"/>
        <v>1.4474576271186441</v>
      </c>
      <c r="L160" s="44">
        <f t="shared" si="32"/>
        <v>0.1606677966101695</v>
      </c>
      <c r="M160" s="44">
        <f t="shared" si="33"/>
        <v>1.2867898305084746</v>
      </c>
      <c r="N160" s="44">
        <v>0</v>
      </c>
      <c r="O160" s="44">
        <v>0</v>
      </c>
      <c r="P160" s="44">
        <f t="shared" si="37"/>
        <v>1.4474576271186441</v>
      </c>
      <c r="Q160" s="44">
        <f t="shared" si="35"/>
        <v>0.1606677966101695</v>
      </c>
      <c r="R160" s="44">
        <f t="shared" si="36"/>
        <v>1.2867898305084746</v>
      </c>
      <c r="S160" s="44">
        <v>0</v>
      </c>
      <c r="T160" s="44">
        <v>0</v>
      </c>
      <c r="U160" s="32">
        <v>0</v>
      </c>
      <c r="V160" s="32">
        <v>0</v>
      </c>
      <c r="W160" s="32">
        <v>0</v>
      </c>
      <c r="X160" s="32">
        <v>0</v>
      </c>
      <c r="Y160" s="32" t="s">
        <v>157</v>
      </c>
      <c r="Z160" s="32" t="s">
        <v>157</v>
      </c>
      <c r="AA160" s="32">
        <v>0</v>
      </c>
      <c r="AB160" s="32" t="s">
        <v>157</v>
      </c>
      <c r="AC160" s="50">
        <f>1.708/1.18</f>
        <v>1.4474576271186441</v>
      </c>
      <c r="AD160" s="50">
        <f>1.708/1.18</f>
        <v>1.4474576271186441</v>
      </c>
      <c r="AE160" s="51">
        <v>0</v>
      </c>
      <c r="AF160" s="68">
        <v>0</v>
      </c>
      <c r="AG160" s="52">
        <v>0</v>
      </c>
      <c r="AH160" s="77">
        <v>0</v>
      </c>
      <c r="AI160" s="53">
        <v>0</v>
      </c>
      <c r="AJ160" s="79">
        <v>0</v>
      </c>
      <c r="AK160" s="50">
        <v>0</v>
      </c>
      <c r="AL160" s="80">
        <v>0</v>
      </c>
      <c r="AM160" s="44">
        <f t="shared" si="38"/>
        <v>1.4474576271186441</v>
      </c>
      <c r="AN160" s="44">
        <f t="shared" si="38"/>
        <v>1.4474576271186441</v>
      </c>
      <c r="AO160" s="32" t="s">
        <v>157</v>
      </c>
    </row>
    <row r="161" spans="1:41" ht="31.5">
      <c r="A161" s="48" t="s">
        <v>90</v>
      </c>
      <c r="B161" s="49" t="s">
        <v>365</v>
      </c>
      <c r="C161" s="48" t="s">
        <v>366</v>
      </c>
      <c r="D161" s="48" t="s">
        <v>605</v>
      </c>
      <c r="E161" s="32">
        <v>2018</v>
      </c>
      <c r="F161" s="32">
        <v>2022</v>
      </c>
      <c r="G161" s="32">
        <v>2022</v>
      </c>
      <c r="H161" s="45" t="s">
        <v>157</v>
      </c>
      <c r="I161" s="32" t="s">
        <v>157</v>
      </c>
      <c r="J161" s="32">
        <v>0</v>
      </c>
      <c r="K161" s="44">
        <f t="shared" si="31"/>
        <v>6.6868474576271177</v>
      </c>
      <c r="L161" s="44">
        <f t="shared" si="32"/>
        <v>0.74224006779661011</v>
      </c>
      <c r="M161" s="44">
        <f t="shared" si="33"/>
        <v>5.9446073898305078</v>
      </c>
      <c r="N161" s="44">
        <v>0</v>
      </c>
      <c r="O161" s="44">
        <v>0</v>
      </c>
      <c r="P161" s="44">
        <f t="shared" si="37"/>
        <v>5.831666666666667</v>
      </c>
      <c r="Q161" s="44">
        <f t="shared" si="35"/>
        <v>0.64731500000000008</v>
      </c>
      <c r="R161" s="44">
        <f t="shared" si="36"/>
        <v>5.1843516666666671</v>
      </c>
      <c r="S161" s="44">
        <v>0</v>
      </c>
      <c r="T161" s="44">
        <v>0</v>
      </c>
      <c r="U161" s="32">
        <v>0</v>
      </c>
      <c r="V161" s="32">
        <v>0</v>
      </c>
      <c r="W161" s="32">
        <v>0</v>
      </c>
      <c r="X161" s="32">
        <v>0</v>
      </c>
      <c r="Y161" s="32" t="s">
        <v>157</v>
      </c>
      <c r="Z161" s="32" t="s">
        <v>157</v>
      </c>
      <c r="AA161" s="32">
        <v>0</v>
      </c>
      <c r="AB161" s="32" t="s">
        <v>157</v>
      </c>
      <c r="AC161" s="50">
        <v>0</v>
      </c>
      <c r="AD161" s="50">
        <v>0</v>
      </c>
      <c r="AE161" s="51">
        <f>8.02421694915254/1.2</f>
        <v>6.6868474576271177</v>
      </c>
      <c r="AF161" s="68">
        <f>(6.998/1.2*1.06)/1.06</f>
        <v>5.831666666666667</v>
      </c>
      <c r="AG161" s="52">
        <v>0</v>
      </c>
      <c r="AH161" s="77">
        <v>0</v>
      </c>
      <c r="AI161" s="53">
        <v>0</v>
      </c>
      <c r="AJ161" s="79">
        <v>0</v>
      </c>
      <c r="AK161" s="50">
        <v>0</v>
      </c>
      <c r="AL161" s="80">
        <v>0</v>
      </c>
      <c r="AM161" s="44">
        <f t="shared" si="38"/>
        <v>6.6868474576271177</v>
      </c>
      <c r="AN161" s="44">
        <f t="shared" si="38"/>
        <v>5.831666666666667</v>
      </c>
      <c r="AO161" s="32" t="s">
        <v>157</v>
      </c>
    </row>
    <row r="162" spans="1:41" ht="31.5">
      <c r="A162" s="48" t="s">
        <v>90</v>
      </c>
      <c r="B162" s="49" t="s">
        <v>367</v>
      </c>
      <c r="C162" s="48" t="s">
        <v>368</v>
      </c>
      <c r="D162" s="48" t="s">
        <v>605</v>
      </c>
      <c r="E162" s="32">
        <v>2018</v>
      </c>
      <c r="F162" s="32">
        <v>2022</v>
      </c>
      <c r="G162" s="32">
        <v>2022</v>
      </c>
      <c r="H162" s="45" t="s">
        <v>157</v>
      </c>
      <c r="I162" s="32" t="s">
        <v>157</v>
      </c>
      <c r="J162" s="32">
        <v>0</v>
      </c>
      <c r="K162" s="44">
        <f t="shared" si="31"/>
        <v>4.1149830508474583</v>
      </c>
      <c r="L162" s="44">
        <f t="shared" si="32"/>
        <v>0.45676311864406788</v>
      </c>
      <c r="M162" s="44">
        <f t="shared" si="33"/>
        <v>3.6582199322033904</v>
      </c>
      <c r="N162" s="44">
        <v>0</v>
      </c>
      <c r="O162" s="44">
        <v>0</v>
      </c>
      <c r="P162" s="44">
        <f t="shared" si="37"/>
        <v>4.1149830508474583</v>
      </c>
      <c r="Q162" s="44">
        <f t="shared" si="35"/>
        <v>0.45676311864406788</v>
      </c>
      <c r="R162" s="44">
        <f t="shared" si="36"/>
        <v>3.6582199322033904</v>
      </c>
      <c r="S162" s="44">
        <v>0</v>
      </c>
      <c r="T162" s="44">
        <v>0</v>
      </c>
      <c r="U162" s="32">
        <v>0</v>
      </c>
      <c r="V162" s="32">
        <v>0</v>
      </c>
      <c r="W162" s="32">
        <v>0</v>
      </c>
      <c r="X162" s="32">
        <v>0</v>
      </c>
      <c r="Y162" s="32" t="s">
        <v>157</v>
      </c>
      <c r="Z162" s="32" t="s">
        <v>157</v>
      </c>
      <c r="AA162" s="32">
        <v>0</v>
      </c>
      <c r="AB162" s="32" t="s">
        <v>157</v>
      </c>
      <c r="AC162" s="50">
        <v>0</v>
      </c>
      <c r="AD162" s="50">
        <v>0</v>
      </c>
      <c r="AE162" s="51">
        <v>0</v>
      </c>
      <c r="AF162" s="68">
        <v>0</v>
      </c>
      <c r="AG162" s="52">
        <v>0</v>
      </c>
      <c r="AH162" s="77">
        <v>0</v>
      </c>
      <c r="AI162" s="53">
        <f>4.93797966101695/1.2</f>
        <v>4.1149830508474583</v>
      </c>
      <c r="AJ162" s="79">
        <f>(4.93797966101695/1.2*1.06)/1.06</f>
        <v>4.1149830508474583</v>
      </c>
      <c r="AK162" s="50">
        <v>0</v>
      </c>
      <c r="AL162" s="80">
        <v>0</v>
      </c>
      <c r="AM162" s="44">
        <f t="shared" si="38"/>
        <v>4.1149830508474583</v>
      </c>
      <c r="AN162" s="44">
        <f t="shared" si="38"/>
        <v>4.1149830508474583</v>
      </c>
      <c r="AO162" s="32" t="s">
        <v>157</v>
      </c>
    </row>
    <row r="163" spans="1:41" ht="63">
      <c r="A163" s="48" t="s">
        <v>90</v>
      </c>
      <c r="B163" s="49" t="s">
        <v>369</v>
      </c>
      <c r="C163" s="48" t="s">
        <v>370</v>
      </c>
      <c r="D163" s="48" t="s">
        <v>605</v>
      </c>
      <c r="E163" s="32">
        <v>2018</v>
      </c>
      <c r="F163" s="32">
        <v>2022</v>
      </c>
      <c r="G163" s="32">
        <v>2022</v>
      </c>
      <c r="H163" s="45" t="s">
        <v>157</v>
      </c>
      <c r="I163" s="32" t="s">
        <v>157</v>
      </c>
      <c r="J163" s="32">
        <v>0</v>
      </c>
      <c r="K163" s="44">
        <f t="shared" si="31"/>
        <v>1.0847457627118668</v>
      </c>
      <c r="L163" s="44">
        <f t="shared" si="32"/>
        <v>0.12040677966101722</v>
      </c>
      <c r="M163" s="44">
        <f t="shared" si="33"/>
        <v>0.96433898305084964</v>
      </c>
      <c r="N163" s="44">
        <v>0</v>
      </c>
      <c r="O163" s="44">
        <v>0</v>
      </c>
      <c r="P163" s="44">
        <f t="shared" si="37"/>
        <v>1.0847457627118668</v>
      </c>
      <c r="Q163" s="44">
        <f t="shared" si="35"/>
        <v>0.12040677966101722</v>
      </c>
      <c r="R163" s="44">
        <f t="shared" si="36"/>
        <v>0.96433898305084964</v>
      </c>
      <c r="S163" s="44">
        <v>0</v>
      </c>
      <c r="T163" s="44">
        <v>0</v>
      </c>
      <c r="U163" s="32">
        <v>0</v>
      </c>
      <c r="V163" s="32">
        <v>0</v>
      </c>
      <c r="W163" s="32">
        <v>0</v>
      </c>
      <c r="X163" s="32">
        <v>0</v>
      </c>
      <c r="Y163" s="32" t="s">
        <v>157</v>
      </c>
      <c r="Z163" s="32" t="s">
        <v>157</v>
      </c>
      <c r="AA163" s="32">
        <v>0</v>
      </c>
      <c r="AB163" s="32" t="s">
        <v>157</v>
      </c>
      <c r="AC163" s="50">
        <v>0</v>
      </c>
      <c r="AD163" s="50">
        <v>0</v>
      </c>
      <c r="AE163" s="51">
        <v>0</v>
      </c>
      <c r="AF163" s="68">
        <v>0</v>
      </c>
      <c r="AG163" s="52">
        <v>0</v>
      </c>
      <c r="AH163" s="77">
        <v>0</v>
      </c>
      <c r="AI163" s="53">
        <f>1.30169491525424/1.2</f>
        <v>1.0847457627118668</v>
      </c>
      <c r="AJ163" s="79">
        <f>(1.30169491525424/1.2*1.06)/1.06</f>
        <v>1.0847457627118668</v>
      </c>
      <c r="AK163" s="50">
        <v>0</v>
      </c>
      <c r="AL163" s="80">
        <v>0</v>
      </c>
      <c r="AM163" s="44">
        <f t="shared" si="38"/>
        <v>1.0847457627118668</v>
      </c>
      <c r="AN163" s="44">
        <f t="shared" si="38"/>
        <v>1.0847457627118668</v>
      </c>
      <c r="AO163" s="32" t="s">
        <v>157</v>
      </c>
    </row>
    <row r="164" spans="1:41" ht="31.5">
      <c r="A164" s="48" t="s">
        <v>90</v>
      </c>
      <c r="B164" s="55" t="s">
        <v>371</v>
      </c>
      <c r="C164" s="58" t="s">
        <v>566</v>
      </c>
      <c r="D164" s="48" t="s">
        <v>605</v>
      </c>
      <c r="E164" s="32">
        <v>2018</v>
      </c>
      <c r="F164" s="32">
        <v>2022</v>
      </c>
      <c r="G164" s="32">
        <v>2022</v>
      </c>
      <c r="H164" s="45" t="s">
        <v>157</v>
      </c>
      <c r="I164" s="32" t="s">
        <v>157</v>
      </c>
      <c r="J164" s="32">
        <v>0</v>
      </c>
      <c r="K164" s="44">
        <f t="shared" si="31"/>
        <v>0</v>
      </c>
      <c r="L164" s="44">
        <f t="shared" si="32"/>
        <v>0</v>
      </c>
      <c r="M164" s="44">
        <f t="shared" si="33"/>
        <v>0</v>
      </c>
      <c r="N164" s="44">
        <v>0</v>
      </c>
      <c r="O164" s="44">
        <v>0</v>
      </c>
      <c r="P164" s="44">
        <f t="shared" si="37"/>
        <v>0.90333333333333343</v>
      </c>
      <c r="Q164" s="44">
        <f t="shared" si="35"/>
        <v>0.10027000000000001</v>
      </c>
      <c r="R164" s="44">
        <f t="shared" si="36"/>
        <v>0.80306333333333346</v>
      </c>
      <c r="S164" s="44">
        <v>0</v>
      </c>
      <c r="T164" s="44">
        <v>0</v>
      </c>
      <c r="U164" s="32">
        <v>0</v>
      </c>
      <c r="V164" s="32">
        <v>0</v>
      </c>
      <c r="W164" s="32">
        <v>0</v>
      </c>
      <c r="X164" s="32">
        <v>0</v>
      </c>
      <c r="Y164" s="32" t="s">
        <v>157</v>
      </c>
      <c r="Z164" s="32" t="s">
        <v>157</v>
      </c>
      <c r="AA164" s="32">
        <v>0</v>
      </c>
      <c r="AB164" s="32" t="s">
        <v>157</v>
      </c>
      <c r="AC164" s="50">
        <v>0</v>
      </c>
      <c r="AD164" s="50">
        <v>0</v>
      </c>
      <c r="AE164" s="51">
        <v>0</v>
      </c>
      <c r="AF164" s="68">
        <f>(1.084/1.2*1.06)/1.06</f>
        <v>0.90333333333333343</v>
      </c>
      <c r="AG164" s="52">
        <v>0</v>
      </c>
      <c r="AH164" s="77">
        <v>0</v>
      </c>
      <c r="AI164" s="53">
        <v>0</v>
      </c>
      <c r="AJ164" s="79">
        <v>0</v>
      </c>
      <c r="AK164" s="50">
        <v>0</v>
      </c>
      <c r="AL164" s="80">
        <v>0</v>
      </c>
      <c r="AM164" s="44">
        <f t="shared" si="38"/>
        <v>0</v>
      </c>
      <c r="AN164" s="44">
        <f t="shared" si="38"/>
        <v>0.90333333333333343</v>
      </c>
      <c r="AO164" s="32" t="s">
        <v>157</v>
      </c>
    </row>
    <row r="165" spans="1:41" ht="47.25" hidden="1">
      <c r="A165" s="32" t="s">
        <v>90</v>
      </c>
      <c r="B165" s="32" t="s">
        <v>143</v>
      </c>
      <c r="C165" s="58" t="s">
        <v>37</v>
      </c>
      <c r="D165" s="32" t="s">
        <v>605</v>
      </c>
      <c r="E165" s="32">
        <v>2018</v>
      </c>
      <c r="F165" s="32">
        <v>2022</v>
      </c>
      <c r="G165" s="32">
        <v>2022</v>
      </c>
      <c r="H165" s="45" t="s">
        <v>157</v>
      </c>
      <c r="I165" s="32" t="s">
        <v>157</v>
      </c>
      <c r="J165" s="32">
        <v>0</v>
      </c>
      <c r="K165" s="44">
        <f t="shared" si="31"/>
        <v>46.799058135593221</v>
      </c>
      <c r="L165" s="44">
        <f t="shared" si="32"/>
        <v>5.1946954530508478</v>
      </c>
      <c r="M165" s="44">
        <f t="shared" si="33"/>
        <v>41.604362682542373</v>
      </c>
      <c r="N165" s="44">
        <v>0</v>
      </c>
      <c r="O165" s="44">
        <v>0</v>
      </c>
      <c r="P165" s="44">
        <f>AN165</f>
        <v>40.227924528301884</v>
      </c>
      <c r="Q165" s="44">
        <f t="shared" si="35"/>
        <v>4.4652996226415089</v>
      </c>
      <c r="R165" s="44">
        <f t="shared" si="36"/>
        <v>35.762624905660374</v>
      </c>
      <c r="S165" s="44">
        <v>0</v>
      </c>
      <c r="T165" s="44">
        <v>0</v>
      </c>
      <c r="U165" s="32">
        <v>0</v>
      </c>
      <c r="V165" s="32">
        <v>0</v>
      </c>
      <c r="W165" s="32">
        <v>0</v>
      </c>
      <c r="X165" s="32">
        <v>0</v>
      </c>
      <c r="Y165" s="32" t="s">
        <v>157</v>
      </c>
      <c r="Z165" s="32" t="s">
        <v>157</v>
      </c>
      <c r="AA165" s="32">
        <v>0</v>
      </c>
      <c r="AB165" s="32" t="s">
        <v>157</v>
      </c>
      <c r="AC165" s="40">
        <v>5.35</v>
      </c>
      <c r="AD165" s="40">
        <v>5.35</v>
      </c>
      <c r="AE165" s="41">
        <v>10.713520000000001</v>
      </c>
      <c r="AF165" s="21">
        <v>8.9018867924528298</v>
      </c>
      <c r="AG165" s="42">
        <v>5.5201898305084747</v>
      </c>
      <c r="AH165" s="76">
        <v>2.1886792452830188</v>
      </c>
      <c r="AI165" s="43">
        <v>16.697600000000001</v>
      </c>
      <c r="AJ165" s="79">
        <v>15.75245283018868</v>
      </c>
      <c r="AK165" s="44">
        <v>8.517748305084746</v>
      </c>
      <c r="AL165" s="80">
        <v>8.0349056603773583</v>
      </c>
      <c r="AM165" s="44">
        <f t="shared" si="3"/>
        <v>46.799058135593221</v>
      </c>
      <c r="AN165" s="44">
        <f t="shared" si="3"/>
        <v>40.227924528301884</v>
      </c>
      <c r="AO165" s="32" t="s">
        <v>157</v>
      </c>
    </row>
    <row r="166" spans="1:41" ht="31.5">
      <c r="A166" s="48" t="s">
        <v>90</v>
      </c>
      <c r="B166" s="49" t="s">
        <v>372</v>
      </c>
      <c r="C166" s="48" t="s">
        <v>373</v>
      </c>
      <c r="D166" s="48" t="s">
        <v>605</v>
      </c>
      <c r="E166" s="32">
        <v>2018</v>
      </c>
      <c r="F166" s="32">
        <v>2022</v>
      </c>
      <c r="G166" s="32">
        <v>2022</v>
      </c>
      <c r="H166" s="45" t="s">
        <v>157</v>
      </c>
      <c r="I166" s="32" t="s">
        <v>157</v>
      </c>
      <c r="J166" s="32">
        <v>0</v>
      </c>
      <c r="K166" s="44">
        <f t="shared" si="31"/>
        <v>1.3876398305084749</v>
      </c>
      <c r="L166" s="44">
        <f t="shared" si="32"/>
        <v>0.15402802118644071</v>
      </c>
      <c r="M166" s="44">
        <f t="shared" si="33"/>
        <v>1.2336118093220343</v>
      </c>
      <c r="N166" s="44">
        <v>0</v>
      </c>
      <c r="O166" s="44">
        <v>0</v>
      </c>
      <c r="P166" s="44">
        <f t="shared" ref="P166:P183" si="39">AN166</f>
        <v>1.3876398305084749</v>
      </c>
      <c r="Q166" s="44">
        <f t="shared" si="35"/>
        <v>0.15402802118644071</v>
      </c>
      <c r="R166" s="44">
        <f t="shared" si="36"/>
        <v>1.2336118093220343</v>
      </c>
      <c r="S166" s="44">
        <v>0</v>
      </c>
      <c r="T166" s="44">
        <v>0</v>
      </c>
      <c r="U166" s="32">
        <v>0</v>
      </c>
      <c r="V166" s="32">
        <v>0</v>
      </c>
      <c r="W166" s="32">
        <v>0</v>
      </c>
      <c r="X166" s="32">
        <v>0</v>
      </c>
      <c r="Y166" s="32" t="s">
        <v>157</v>
      </c>
      <c r="Z166" s="32" t="s">
        <v>157</v>
      </c>
      <c r="AA166" s="32">
        <v>0</v>
      </c>
      <c r="AB166" s="32" t="s">
        <v>157</v>
      </c>
      <c r="AC166" s="50">
        <v>0</v>
      </c>
      <c r="AD166" s="50">
        <v>0</v>
      </c>
      <c r="AE166" s="51">
        <f>1.66516779661017/1.2</f>
        <v>1.3876398305084749</v>
      </c>
      <c r="AF166" s="68">
        <f>(1.66516779661017/1.2*1.06)/1.06</f>
        <v>1.3876398305084749</v>
      </c>
      <c r="AG166" s="52">
        <v>0</v>
      </c>
      <c r="AH166" s="77">
        <v>0</v>
      </c>
      <c r="AI166" s="53">
        <v>0</v>
      </c>
      <c r="AJ166" s="79">
        <v>0</v>
      </c>
      <c r="AK166" s="50">
        <v>0</v>
      </c>
      <c r="AL166" s="80">
        <v>0</v>
      </c>
      <c r="AM166" s="44">
        <f t="shared" si="3"/>
        <v>1.3876398305084749</v>
      </c>
      <c r="AN166" s="44">
        <f t="shared" si="3"/>
        <v>1.3876398305084749</v>
      </c>
      <c r="AO166" s="32" t="s">
        <v>157</v>
      </c>
    </row>
    <row r="167" spans="1:41" ht="31.5">
      <c r="A167" s="48" t="s">
        <v>90</v>
      </c>
      <c r="B167" s="49" t="s">
        <v>374</v>
      </c>
      <c r="C167" s="48" t="s">
        <v>375</v>
      </c>
      <c r="D167" s="48" t="s">
        <v>605</v>
      </c>
      <c r="E167" s="32">
        <v>2018</v>
      </c>
      <c r="F167" s="32">
        <v>2022</v>
      </c>
      <c r="G167" s="32">
        <v>2022</v>
      </c>
      <c r="H167" s="45" t="s">
        <v>157</v>
      </c>
      <c r="I167" s="32" t="s">
        <v>157</v>
      </c>
      <c r="J167" s="32">
        <v>0</v>
      </c>
      <c r="K167" s="44">
        <f t="shared" si="31"/>
        <v>2.3151050847457668</v>
      </c>
      <c r="L167" s="44">
        <f t="shared" si="32"/>
        <v>0.25697666440678013</v>
      </c>
      <c r="M167" s="44">
        <f t="shared" si="33"/>
        <v>2.0581284203389867</v>
      </c>
      <c r="N167" s="44">
        <v>0</v>
      </c>
      <c r="O167" s="44">
        <v>0</v>
      </c>
      <c r="P167" s="44">
        <f t="shared" si="39"/>
        <v>2.3151050847457668</v>
      </c>
      <c r="Q167" s="44">
        <f t="shared" si="35"/>
        <v>0.25697666440678013</v>
      </c>
      <c r="R167" s="44">
        <f t="shared" si="36"/>
        <v>2.0581284203389867</v>
      </c>
      <c r="S167" s="44">
        <v>0</v>
      </c>
      <c r="T167" s="44">
        <v>0</v>
      </c>
      <c r="U167" s="32">
        <v>0</v>
      </c>
      <c r="V167" s="32">
        <v>0</v>
      </c>
      <c r="W167" s="32">
        <v>0</v>
      </c>
      <c r="X167" s="32">
        <v>0</v>
      </c>
      <c r="Y167" s="32" t="s">
        <v>157</v>
      </c>
      <c r="Z167" s="32" t="s">
        <v>157</v>
      </c>
      <c r="AA167" s="32">
        <v>0</v>
      </c>
      <c r="AB167" s="32" t="s">
        <v>157</v>
      </c>
      <c r="AC167" s="50">
        <v>0</v>
      </c>
      <c r="AD167" s="50">
        <v>0</v>
      </c>
      <c r="AE167" s="51">
        <v>0</v>
      </c>
      <c r="AF167" s="68">
        <v>0</v>
      </c>
      <c r="AG167" s="52">
        <f>2.77812610169492/1.2</f>
        <v>2.3151050847457668</v>
      </c>
      <c r="AH167" s="77">
        <f>(2.77812610169492/1.2*1.06)/1.06</f>
        <v>2.3151050847457668</v>
      </c>
      <c r="AI167" s="53">
        <v>0</v>
      </c>
      <c r="AJ167" s="79">
        <v>0</v>
      </c>
      <c r="AK167" s="50">
        <v>0</v>
      </c>
      <c r="AL167" s="80">
        <v>0</v>
      </c>
      <c r="AM167" s="44">
        <f t="shared" si="3"/>
        <v>2.3151050847457668</v>
      </c>
      <c r="AN167" s="44">
        <f t="shared" si="3"/>
        <v>2.3151050847457668</v>
      </c>
      <c r="AO167" s="32" t="s">
        <v>157</v>
      </c>
    </row>
    <row r="168" spans="1:41" ht="31.5">
      <c r="A168" s="48" t="s">
        <v>90</v>
      </c>
      <c r="B168" s="49" t="s">
        <v>376</v>
      </c>
      <c r="C168" s="48" t="s">
        <v>377</v>
      </c>
      <c r="D168" s="48" t="s">
        <v>605</v>
      </c>
      <c r="E168" s="32">
        <v>2018</v>
      </c>
      <c r="F168" s="32">
        <v>2022</v>
      </c>
      <c r="G168" s="32">
        <v>2022</v>
      </c>
      <c r="H168" s="45" t="s">
        <v>157</v>
      </c>
      <c r="I168" s="32" t="s">
        <v>157</v>
      </c>
      <c r="J168" s="32">
        <v>0</v>
      </c>
      <c r="K168" s="44">
        <f t="shared" si="31"/>
        <v>3.0360949152542416</v>
      </c>
      <c r="L168" s="44">
        <f t="shared" si="32"/>
        <v>0.3370065355932208</v>
      </c>
      <c r="M168" s="44">
        <f t="shared" si="33"/>
        <v>2.699088379661021</v>
      </c>
      <c r="N168" s="44">
        <v>0</v>
      </c>
      <c r="O168" s="44">
        <v>0</v>
      </c>
      <c r="P168" s="44">
        <f t="shared" si="39"/>
        <v>3.0360949152542416</v>
      </c>
      <c r="Q168" s="44">
        <f t="shared" si="35"/>
        <v>0.3370065355932208</v>
      </c>
      <c r="R168" s="44">
        <f t="shared" si="36"/>
        <v>2.699088379661021</v>
      </c>
      <c r="S168" s="44">
        <v>0</v>
      </c>
      <c r="T168" s="44">
        <v>0</v>
      </c>
      <c r="U168" s="32">
        <v>0</v>
      </c>
      <c r="V168" s="32">
        <v>0</v>
      </c>
      <c r="W168" s="32">
        <v>0</v>
      </c>
      <c r="X168" s="32">
        <v>0</v>
      </c>
      <c r="Y168" s="32" t="s">
        <v>157</v>
      </c>
      <c r="Z168" s="32" t="s">
        <v>157</v>
      </c>
      <c r="AA168" s="32">
        <v>0</v>
      </c>
      <c r="AB168" s="32" t="s">
        <v>157</v>
      </c>
      <c r="AC168" s="50">
        <v>0</v>
      </c>
      <c r="AD168" s="50">
        <v>0</v>
      </c>
      <c r="AE168" s="51">
        <v>0</v>
      </c>
      <c r="AF168" s="68">
        <v>0</v>
      </c>
      <c r="AG168" s="52">
        <v>0</v>
      </c>
      <c r="AH168" s="77">
        <v>0</v>
      </c>
      <c r="AI168" s="53">
        <f>3.64331389830509/1.2</f>
        <v>3.0360949152542416</v>
      </c>
      <c r="AJ168" s="79">
        <f>(3.64331389830509/1.2*1.06)/1.06</f>
        <v>3.0360949152542416</v>
      </c>
      <c r="AK168" s="50">
        <v>0</v>
      </c>
      <c r="AL168" s="80">
        <v>0</v>
      </c>
      <c r="AM168" s="44">
        <f t="shared" si="3"/>
        <v>3.0360949152542416</v>
      </c>
      <c r="AN168" s="44">
        <f t="shared" si="3"/>
        <v>3.0360949152542416</v>
      </c>
      <c r="AO168" s="32" t="s">
        <v>157</v>
      </c>
    </row>
    <row r="169" spans="1:41" ht="31.5">
      <c r="A169" s="48" t="s">
        <v>90</v>
      </c>
      <c r="B169" s="49" t="s">
        <v>378</v>
      </c>
      <c r="C169" s="48" t="s">
        <v>379</v>
      </c>
      <c r="D169" s="48" t="s">
        <v>605</v>
      </c>
      <c r="E169" s="32">
        <v>2018</v>
      </c>
      <c r="F169" s="32">
        <v>2022</v>
      </c>
      <c r="G169" s="32">
        <v>2022</v>
      </c>
      <c r="H169" s="45" t="s">
        <v>157</v>
      </c>
      <c r="I169" s="32" t="s">
        <v>157</v>
      </c>
      <c r="J169" s="32">
        <v>0</v>
      </c>
      <c r="K169" s="44">
        <f t="shared" si="31"/>
        <v>2.1253423728813585</v>
      </c>
      <c r="L169" s="44">
        <f t="shared" si="32"/>
        <v>0.23591300338983079</v>
      </c>
      <c r="M169" s="44">
        <f t="shared" si="33"/>
        <v>1.8894293694915278</v>
      </c>
      <c r="N169" s="44">
        <v>0</v>
      </c>
      <c r="O169" s="44">
        <v>0</v>
      </c>
      <c r="P169" s="44">
        <f t="shared" si="39"/>
        <v>2.1253423728813585</v>
      </c>
      <c r="Q169" s="44">
        <f t="shared" si="35"/>
        <v>0.23591300338983079</v>
      </c>
      <c r="R169" s="44">
        <f t="shared" si="36"/>
        <v>1.8894293694915278</v>
      </c>
      <c r="S169" s="44">
        <v>0</v>
      </c>
      <c r="T169" s="44">
        <v>0</v>
      </c>
      <c r="U169" s="32">
        <v>0</v>
      </c>
      <c r="V169" s="32">
        <v>0</v>
      </c>
      <c r="W169" s="32">
        <v>0</v>
      </c>
      <c r="X169" s="32">
        <v>0</v>
      </c>
      <c r="Y169" s="32" t="s">
        <v>157</v>
      </c>
      <c r="Z169" s="32" t="s">
        <v>157</v>
      </c>
      <c r="AA169" s="32">
        <v>0</v>
      </c>
      <c r="AB169" s="32" t="s">
        <v>157</v>
      </c>
      <c r="AC169" s="50">
        <v>0</v>
      </c>
      <c r="AD169" s="50">
        <v>0</v>
      </c>
      <c r="AE169" s="51">
        <v>0</v>
      </c>
      <c r="AF169" s="68">
        <v>0</v>
      </c>
      <c r="AG169" s="52">
        <v>0</v>
      </c>
      <c r="AH169" s="77">
        <v>0</v>
      </c>
      <c r="AI169" s="53">
        <f>2.55041084745763/1.2</f>
        <v>2.1253423728813585</v>
      </c>
      <c r="AJ169" s="79">
        <f>(2.55041084745763/1.2*1.06)/1.06</f>
        <v>2.1253423728813585</v>
      </c>
      <c r="AK169" s="50">
        <v>0</v>
      </c>
      <c r="AL169" s="80">
        <v>0</v>
      </c>
      <c r="AM169" s="44">
        <f t="shared" si="3"/>
        <v>2.1253423728813585</v>
      </c>
      <c r="AN169" s="44">
        <f t="shared" si="3"/>
        <v>2.1253423728813585</v>
      </c>
      <c r="AO169" s="32" t="s">
        <v>157</v>
      </c>
    </row>
    <row r="170" spans="1:41" ht="31.5">
      <c r="A170" s="48" t="s">
        <v>90</v>
      </c>
      <c r="B170" s="49" t="s">
        <v>380</v>
      </c>
      <c r="C170" s="48" t="s">
        <v>381</v>
      </c>
      <c r="D170" s="48" t="s">
        <v>605</v>
      </c>
      <c r="E170" s="32">
        <v>2018</v>
      </c>
      <c r="F170" s="32">
        <v>2022</v>
      </c>
      <c r="G170" s="32">
        <v>2022</v>
      </c>
      <c r="H170" s="45" t="s">
        <v>157</v>
      </c>
      <c r="I170" s="32" t="s">
        <v>157</v>
      </c>
      <c r="J170" s="32">
        <v>0</v>
      </c>
      <c r="K170" s="44">
        <f t="shared" si="31"/>
        <v>3.9468474576271171</v>
      </c>
      <c r="L170" s="44">
        <f t="shared" si="32"/>
        <v>0.43810006779660998</v>
      </c>
      <c r="M170" s="44">
        <f t="shared" si="33"/>
        <v>3.508747389830507</v>
      </c>
      <c r="N170" s="44">
        <v>0</v>
      </c>
      <c r="O170" s="44">
        <v>0</v>
      </c>
      <c r="P170" s="44">
        <f t="shared" si="39"/>
        <v>3.9468474576271171</v>
      </c>
      <c r="Q170" s="44">
        <f t="shared" si="35"/>
        <v>0.43810006779660998</v>
      </c>
      <c r="R170" s="44">
        <f t="shared" si="36"/>
        <v>3.508747389830507</v>
      </c>
      <c r="S170" s="44">
        <v>0</v>
      </c>
      <c r="T170" s="44">
        <v>0</v>
      </c>
      <c r="U170" s="32">
        <v>0</v>
      </c>
      <c r="V170" s="32">
        <v>0</v>
      </c>
      <c r="W170" s="32">
        <v>0</v>
      </c>
      <c r="X170" s="32">
        <v>0</v>
      </c>
      <c r="Y170" s="32" t="s">
        <v>157</v>
      </c>
      <c r="Z170" s="32" t="s">
        <v>157</v>
      </c>
      <c r="AA170" s="32">
        <v>0</v>
      </c>
      <c r="AB170" s="32" t="s">
        <v>157</v>
      </c>
      <c r="AC170" s="50">
        <v>0</v>
      </c>
      <c r="AD170" s="50">
        <v>0</v>
      </c>
      <c r="AE170" s="51">
        <v>0</v>
      </c>
      <c r="AF170" s="68">
        <v>0</v>
      </c>
      <c r="AG170" s="52">
        <v>0</v>
      </c>
      <c r="AH170" s="77">
        <v>0</v>
      </c>
      <c r="AI170" s="53">
        <f>4.73621694915254/1.2</f>
        <v>3.9468474576271171</v>
      </c>
      <c r="AJ170" s="79">
        <f>(4.73621694915254/1.2*1.06)/1.06</f>
        <v>3.9468474576271171</v>
      </c>
      <c r="AK170" s="50">
        <v>0</v>
      </c>
      <c r="AL170" s="80">
        <v>0</v>
      </c>
      <c r="AM170" s="44">
        <f t="shared" si="3"/>
        <v>3.9468474576271171</v>
      </c>
      <c r="AN170" s="44">
        <f t="shared" si="3"/>
        <v>3.9468474576271171</v>
      </c>
      <c r="AO170" s="32" t="s">
        <v>157</v>
      </c>
    </row>
    <row r="171" spans="1:41" ht="31.5">
      <c r="A171" s="48" t="s">
        <v>90</v>
      </c>
      <c r="B171" s="49" t="s">
        <v>576</v>
      </c>
      <c r="C171" s="48" t="s">
        <v>382</v>
      </c>
      <c r="D171" s="48" t="s">
        <v>605</v>
      </c>
      <c r="E171" s="32">
        <v>2018</v>
      </c>
      <c r="F171" s="32">
        <v>2022</v>
      </c>
      <c r="G171" s="32">
        <v>2022</v>
      </c>
      <c r="H171" s="45" t="s">
        <v>157</v>
      </c>
      <c r="I171" s="32" t="s">
        <v>157</v>
      </c>
      <c r="J171" s="32">
        <v>0</v>
      </c>
      <c r="K171" s="44">
        <f t="shared" si="31"/>
        <v>4.554196610169492</v>
      </c>
      <c r="L171" s="44">
        <f t="shared" si="32"/>
        <v>0.50551582372881365</v>
      </c>
      <c r="M171" s="44">
        <f t="shared" si="33"/>
        <v>4.048680786440678</v>
      </c>
      <c r="N171" s="44">
        <v>0</v>
      </c>
      <c r="O171" s="44">
        <v>0</v>
      </c>
      <c r="P171" s="44">
        <f t="shared" si="39"/>
        <v>4.554196610169492</v>
      </c>
      <c r="Q171" s="44">
        <f t="shared" si="35"/>
        <v>0.50551582372881365</v>
      </c>
      <c r="R171" s="44">
        <f t="shared" si="36"/>
        <v>4.048680786440678</v>
      </c>
      <c r="S171" s="44">
        <v>0</v>
      </c>
      <c r="T171" s="44">
        <v>0</v>
      </c>
      <c r="U171" s="32">
        <v>0</v>
      </c>
      <c r="V171" s="32">
        <v>0</v>
      </c>
      <c r="W171" s="32">
        <v>0</v>
      </c>
      <c r="X171" s="32">
        <v>0</v>
      </c>
      <c r="Y171" s="32" t="s">
        <v>157</v>
      </c>
      <c r="Z171" s="32" t="s">
        <v>157</v>
      </c>
      <c r="AA171" s="32">
        <v>0</v>
      </c>
      <c r="AB171" s="32" t="s">
        <v>157</v>
      </c>
      <c r="AC171" s="50">
        <v>0</v>
      </c>
      <c r="AD171" s="50">
        <v>0</v>
      </c>
      <c r="AE171" s="51">
        <v>0</v>
      </c>
      <c r="AF171" s="68">
        <v>0</v>
      </c>
      <c r="AG171" s="52">
        <v>0</v>
      </c>
      <c r="AH171" s="77">
        <v>0</v>
      </c>
      <c r="AI171" s="53">
        <f>5.46503593220339/1.2</f>
        <v>4.554196610169492</v>
      </c>
      <c r="AJ171" s="79">
        <f>(5.46503593220339/1.2*1.06)/1.06</f>
        <v>4.554196610169492</v>
      </c>
      <c r="AK171" s="50">
        <v>0</v>
      </c>
      <c r="AL171" s="80">
        <v>0</v>
      </c>
      <c r="AM171" s="44">
        <f t="shared" si="3"/>
        <v>4.554196610169492</v>
      </c>
      <c r="AN171" s="44">
        <f t="shared" si="3"/>
        <v>4.554196610169492</v>
      </c>
      <c r="AO171" s="32" t="s">
        <v>157</v>
      </c>
    </row>
    <row r="172" spans="1:41" ht="31.5">
      <c r="A172" s="48" t="s">
        <v>90</v>
      </c>
      <c r="B172" s="49" t="s">
        <v>383</v>
      </c>
      <c r="C172" s="48" t="s">
        <v>384</v>
      </c>
      <c r="D172" s="48" t="s">
        <v>605</v>
      </c>
      <c r="E172" s="32">
        <v>2018</v>
      </c>
      <c r="F172" s="32">
        <v>2022</v>
      </c>
      <c r="G172" s="32">
        <v>2022</v>
      </c>
      <c r="H172" s="45" t="s">
        <v>157</v>
      </c>
      <c r="I172" s="32" t="s">
        <v>157</v>
      </c>
      <c r="J172" s="32">
        <v>0</v>
      </c>
      <c r="K172" s="44">
        <f t="shared" si="31"/>
        <v>4.7320949152542413</v>
      </c>
      <c r="L172" s="44">
        <f t="shared" si="32"/>
        <v>0.52526253559322078</v>
      </c>
      <c r="M172" s="44">
        <f t="shared" si="33"/>
        <v>4.2068323796610203</v>
      </c>
      <c r="N172" s="44">
        <v>0</v>
      </c>
      <c r="O172" s="44">
        <v>0</v>
      </c>
      <c r="P172" s="44">
        <f t="shared" si="39"/>
        <v>4.7320949152542413</v>
      </c>
      <c r="Q172" s="44">
        <f t="shared" si="35"/>
        <v>0.52526253559322078</v>
      </c>
      <c r="R172" s="44">
        <f t="shared" si="36"/>
        <v>4.2068323796610203</v>
      </c>
      <c r="S172" s="44">
        <v>0</v>
      </c>
      <c r="T172" s="44">
        <v>0</v>
      </c>
      <c r="U172" s="32">
        <v>0</v>
      </c>
      <c r="V172" s="32">
        <v>0</v>
      </c>
      <c r="W172" s="32">
        <v>0</v>
      </c>
      <c r="X172" s="32">
        <v>0</v>
      </c>
      <c r="Y172" s="32" t="s">
        <v>157</v>
      </c>
      <c r="Z172" s="32" t="s">
        <v>157</v>
      </c>
      <c r="AA172" s="32">
        <v>0</v>
      </c>
      <c r="AB172" s="32" t="s">
        <v>157</v>
      </c>
      <c r="AC172" s="50">
        <v>0</v>
      </c>
      <c r="AD172" s="50">
        <v>0</v>
      </c>
      <c r="AE172" s="51">
        <v>0</v>
      </c>
      <c r="AF172" s="68">
        <v>0</v>
      </c>
      <c r="AG172" s="52">
        <v>0</v>
      </c>
      <c r="AH172" s="77">
        <v>0</v>
      </c>
      <c r="AI172" s="53">
        <v>0</v>
      </c>
      <c r="AJ172" s="79">
        <v>0</v>
      </c>
      <c r="AK172" s="50">
        <f>5.67851389830509/1.2</f>
        <v>4.7320949152542413</v>
      </c>
      <c r="AL172" s="80">
        <f>(5.67851389830509/1.2*1.06)/1.06</f>
        <v>4.7320949152542413</v>
      </c>
      <c r="AM172" s="44">
        <f t="shared" si="3"/>
        <v>4.7320949152542413</v>
      </c>
      <c r="AN172" s="44">
        <f t="shared" si="3"/>
        <v>4.7320949152542413</v>
      </c>
      <c r="AO172" s="32" t="s">
        <v>157</v>
      </c>
    </row>
    <row r="173" spans="1:41" ht="31.5">
      <c r="A173" s="48" t="s">
        <v>90</v>
      </c>
      <c r="B173" s="49" t="s">
        <v>385</v>
      </c>
      <c r="C173" s="48" t="s">
        <v>386</v>
      </c>
      <c r="D173" s="48" t="s">
        <v>605</v>
      </c>
      <c r="E173" s="32">
        <v>2018</v>
      </c>
      <c r="F173" s="32">
        <v>2022</v>
      </c>
      <c r="G173" s="32">
        <v>2022</v>
      </c>
      <c r="H173" s="45" t="s">
        <v>157</v>
      </c>
      <c r="I173" s="32" t="s">
        <v>157</v>
      </c>
      <c r="J173" s="32">
        <v>0</v>
      </c>
      <c r="K173" s="44">
        <f t="shared" si="31"/>
        <v>3.7856533898305087</v>
      </c>
      <c r="L173" s="44">
        <f t="shared" si="32"/>
        <v>0.42020752627118646</v>
      </c>
      <c r="M173" s="44">
        <f t="shared" si="33"/>
        <v>3.3654458635593221</v>
      </c>
      <c r="N173" s="44">
        <v>0</v>
      </c>
      <c r="O173" s="44">
        <v>0</v>
      </c>
      <c r="P173" s="44">
        <f t="shared" si="39"/>
        <v>3.7856533898305087</v>
      </c>
      <c r="Q173" s="44">
        <f t="shared" si="35"/>
        <v>0.42020752627118646</v>
      </c>
      <c r="R173" s="44">
        <f t="shared" si="36"/>
        <v>3.3654458635593221</v>
      </c>
      <c r="S173" s="44">
        <v>0</v>
      </c>
      <c r="T173" s="44">
        <v>0</v>
      </c>
      <c r="U173" s="32">
        <v>0</v>
      </c>
      <c r="V173" s="32">
        <v>0</v>
      </c>
      <c r="W173" s="32">
        <v>0</v>
      </c>
      <c r="X173" s="32">
        <v>0</v>
      </c>
      <c r="Y173" s="32" t="s">
        <v>157</v>
      </c>
      <c r="Z173" s="32" t="s">
        <v>157</v>
      </c>
      <c r="AA173" s="32">
        <v>0</v>
      </c>
      <c r="AB173" s="32" t="s">
        <v>157</v>
      </c>
      <c r="AC173" s="50">
        <v>0</v>
      </c>
      <c r="AD173" s="50">
        <v>0</v>
      </c>
      <c r="AE173" s="51">
        <v>0</v>
      </c>
      <c r="AF173" s="68">
        <v>0</v>
      </c>
      <c r="AG173" s="52">
        <v>0</v>
      </c>
      <c r="AH173" s="77">
        <v>0</v>
      </c>
      <c r="AI173" s="53">
        <v>0</v>
      </c>
      <c r="AJ173" s="79">
        <v>0</v>
      </c>
      <c r="AK173" s="50">
        <f>4.54278406779661/1.2</f>
        <v>3.7856533898305087</v>
      </c>
      <c r="AL173" s="80">
        <f>(4.54278406779661/1.2*1.06)/1.06</f>
        <v>3.7856533898305087</v>
      </c>
      <c r="AM173" s="44">
        <f t="shared" si="3"/>
        <v>3.7856533898305087</v>
      </c>
      <c r="AN173" s="44">
        <f t="shared" si="3"/>
        <v>3.7856533898305087</v>
      </c>
      <c r="AO173" s="32" t="s">
        <v>157</v>
      </c>
    </row>
    <row r="174" spans="1:41" ht="31.5">
      <c r="A174" s="48" t="s">
        <v>90</v>
      </c>
      <c r="B174" s="56" t="s">
        <v>387</v>
      </c>
      <c r="C174" s="48" t="s">
        <v>388</v>
      </c>
      <c r="D174" s="48" t="s">
        <v>605</v>
      </c>
      <c r="E174" s="32">
        <v>2018</v>
      </c>
      <c r="F174" s="32">
        <v>2022</v>
      </c>
      <c r="G174" s="32">
        <v>2022</v>
      </c>
      <c r="H174" s="45" t="s">
        <v>157</v>
      </c>
      <c r="I174" s="32" t="s">
        <v>157</v>
      </c>
      <c r="J174" s="32">
        <v>0</v>
      </c>
      <c r="K174" s="44">
        <f t="shared" si="31"/>
        <v>3.0351186440677997</v>
      </c>
      <c r="L174" s="44">
        <f t="shared" si="32"/>
        <v>0.33689816949152579</v>
      </c>
      <c r="M174" s="44">
        <f t="shared" si="33"/>
        <v>2.6982204745762739</v>
      </c>
      <c r="N174" s="44">
        <v>0</v>
      </c>
      <c r="O174" s="44">
        <v>0</v>
      </c>
      <c r="P174" s="44">
        <f t="shared" si="39"/>
        <v>3.0351186440677997</v>
      </c>
      <c r="Q174" s="44">
        <f t="shared" si="35"/>
        <v>0.33689816949152579</v>
      </c>
      <c r="R174" s="44">
        <f t="shared" si="36"/>
        <v>2.6982204745762739</v>
      </c>
      <c r="S174" s="44">
        <v>0</v>
      </c>
      <c r="T174" s="44">
        <v>0</v>
      </c>
      <c r="U174" s="32">
        <v>0</v>
      </c>
      <c r="V174" s="32">
        <v>0</v>
      </c>
      <c r="W174" s="32">
        <v>0</v>
      </c>
      <c r="X174" s="32">
        <v>0</v>
      </c>
      <c r="Y174" s="32" t="s">
        <v>157</v>
      </c>
      <c r="Z174" s="32" t="s">
        <v>157</v>
      </c>
      <c r="AA174" s="32">
        <v>0</v>
      </c>
      <c r="AB174" s="32" t="s">
        <v>157</v>
      </c>
      <c r="AC174" s="50">
        <v>0</v>
      </c>
      <c r="AD174" s="50">
        <v>0</v>
      </c>
      <c r="AE174" s="51">
        <v>0</v>
      </c>
      <c r="AF174" s="68">
        <v>0</v>
      </c>
      <c r="AG174" s="52">
        <v>0</v>
      </c>
      <c r="AH174" s="77">
        <v>0</v>
      </c>
      <c r="AI174" s="53">
        <f>3.64214237288136/1.2</f>
        <v>3.0351186440677997</v>
      </c>
      <c r="AJ174" s="79">
        <f>(3.64214237288136/1.2*1.06)/1.06</f>
        <v>3.0351186440677997</v>
      </c>
      <c r="AK174" s="50">
        <v>0</v>
      </c>
      <c r="AL174" s="80">
        <v>0</v>
      </c>
      <c r="AM174" s="44">
        <f t="shared" si="3"/>
        <v>3.0351186440677997</v>
      </c>
      <c r="AN174" s="44">
        <f t="shared" si="3"/>
        <v>3.0351186440677997</v>
      </c>
      <c r="AO174" s="32" t="s">
        <v>157</v>
      </c>
    </row>
    <row r="175" spans="1:41" ht="63">
      <c r="A175" s="48" t="s">
        <v>90</v>
      </c>
      <c r="B175" s="49" t="s">
        <v>389</v>
      </c>
      <c r="C175" s="48" t="s">
        <v>390</v>
      </c>
      <c r="D175" s="48" t="s">
        <v>605</v>
      </c>
      <c r="E175" s="32">
        <v>2018</v>
      </c>
      <c r="F175" s="32">
        <v>2022</v>
      </c>
      <c r="G175" s="32">
        <v>2022</v>
      </c>
      <c r="H175" s="45" t="s">
        <v>157</v>
      </c>
      <c r="I175" s="32" t="s">
        <v>157</v>
      </c>
      <c r="J175" s="32">
        <v>0</v>
      </c>
      <c r="K175" s="44">
        <f t="shared" si="31"/>
        <v>3.3059322033898306</v>
      </c>
      <c r="L175" s="44">
        <f t="shared" si="32"/>
        <v>0.36695847457627123</v>
      </c>
      <c r="M175" s="44">
        <f t="shared" si="33"/>
        <v>2.9389737288135596</v>
      </c>
      <c r="N175" s="44">
        <v>0</v>
      </c>
      <c r="O175" s="44">
        <v>0</v>
      </c>
      <c r="P175" s="44">
        <f t="shared" si="39"/>
        <v>3.3059322033898306</v>
      </c>
      <c r="Q175" s="44">
        <f t="shared" si="35"/>
        <v>0.36695847457627123</v>
      </c>
      <c r="R175" s="44">
        <f t="shared" si="36"/>
        <v>2.9389737288135596</v>
      </c>
      <c r="S175" s="44">
        <v>0</v>
      </c>
      <c r="T175" s="44">
        <v>0</v>
      </c>
      <c r="U175" s="32">
        <v>0</v>
      </c>
      <c r="V175" s="32">
        <v>0</v>
      </c>
      <c r="W175" s="32">
        <v>0</v>
      </c>
      <c r="X175" s="32">
        <v>0</v>
      </c>
      <c r="Y175" s="32" t="s">
        <v>157</v>
      </c>
      <c r="Z175" s="32" t="s">
        <v>157</v>
      </c>
      <c r="AA175" s="32">
        <v>0</v>
      </c>
      <c r="AB175" s="32" t="s">
        <v>157</v>
      </c>
      <c r="AC175" s="50">
        <f>3.901/1.18</f>
        <v>3.3059322033898306</v>
      </c>
      <c r="AD175" s="50">
        <f>3.901/1.18</f>
        <v>3.3059322033898306</v>
      </c>
      <c r="AE175" s="51">
        <v>0</v>
      </c>
      <c r="AF175" s="68">
        <v>0</v>
      </c>
      <c r="AG175" s="52">
        <v>0</v>
      </c>
      <c r="AH175" s="77">
        <v>0</v>
      </c>
      <c r="AI175" s="53">
        <v>0</v>
      </c>
      <c r="AJ175" s="79">
        <v>0</v>
      </c>
      <c r="AK175" s="50">
        <v>0</v>
      </c>
      <c r="AL175" s="80">
        <v>0</v>
      </c>
      <c r="AM175" s="44">
        <f t="shared" si="3"/>
        <v>3.3059322033898306</v>
      </c>
      <c r="AN175" s="44">
        <f t="shared" si="3"/>
        <v>3.3059322033898306</v>
      </c>
      <c r="AO175" s="32" t="s">
        <v>157</v>
      </c>
    </row>
    <row r="176" spans="1:41" ht="47.25">
      <c r="A176" s="48" t="s">
        <v>90</v>
      </c>
      <c r="B176" s="49" t="s">
        <v>391</v>
      </c>
      <c r="C176" s="48" t="s">
        <v>392</v>
      </c>
      <c r="D176" s="48" t="s">
        <v>605</v>
      </c>
      <c r="E176" s="32">
        <v>2018</v>
      </c>
      <c r="F176" s="32">
        <v>2022</v>
      </c>
      <c r="G176" s="32">
        <v>2022</v>
      </c>
      <c r="H176" s="45" t="s">
        <v>157</v>
      </c>
      <c r="I176" s="32" t="s">
        <v>157</v>
      </c>
      <c r="J176" s="32">
        <v>0</v>
      </c>
      <c r="K176" s="44">
        <f t="shared" si="31"/>
        <v>1.8050083779661001</v>
      </c>
      <c r="L176" s="44">
        <f t="shared" si="32"/>
        <v>0.20035592995423712</v>
      </c>
      <c r="M176" s="44">
        <f t="shared" si="33"/>
        <v>1.6046524480118631</v>
      </c>
      <c r="N176" s="44">
        <v>0</v>
      </c>
      <c r="O176" s="44">
        <v>0</v>
      </c>
      <c r="P176" s="44">
        <f t="shared" si="39"/>
        <v>1.615</v>
      </c>
      <c r="Q176" s="44">
        <f t="shared" si="35"/>
        <v>0.17926500000000001</v>
      </c>
      <c r="R176" s="44">
        <f t="shared" si="36"/>
        <v>1.435735</v>
      </c>
      <c r="S176" s="44">
        <v>0</v>
      </c>
      <c r="T176" s="44">
        <v>0</v>
      </c>
      <c r="U176" s="32">
        <v>0</v>
      </c>
      <c r="V176" s="32">
        <v>0</v>
      </c>
      <c r="W176" s="32">
        <v>0</v>
      </c>
      <c r="X176" s="32">
        <v>0</v>
      </c>
      <c r="Y176" s="32" t="s">
        <v>157</v>
      </c>
      <c r="Z176" s="32" t="s">
        <v>157</v>
      </c>
      <c r="AA176" s="32">
        <v>0</v>
      </c>
      <c r="AB176" s="32" t="s">
        <v>157</v>
      </c>
      <c r="AC176" s="50">
        <v>0</v>
      </c>
      <c r="AD176" s="50">
        <v>0</v>
      </c>
      <c r="AE176" s="51">
        <f>2.16601005355932/1.2</f>
        <v>1.8050083779661001</v>
      </c>
      <c r="AF176" s="68">
        <f>(1.938/1.2*1.06)/1.06</f>
        <v>1.615</v>
      </c>
      <c r="AG176" s="52">
        <v>0</v>
      </c>
      <c r="AH176" s="77">
        <v>0</v>
      </c>
      <c r="AI176" s="53">
        <v>0</v>
      </c>
      <c r="AJ176" s="79">
        <v>0</v>
      </c>
      <c r="AK176" s="50">
        <v>0</v>
      </c>
      <c r="AL176" s="80">
        <v>0</v>
      </c>
      <c r="AM176" s="44">
        <f t="shared" si="3"/>
        <v>1.8050083779661001</v>
      </c>
      <c r="AN176" s="44">
        <f t="shared" si="3"/>
        <v>1.615</v>
      </c>
      <c r="AO176" s="32" t="s">
        <v>157</v>
      </c>
    </row>
    <row r="177" spans="1:41" ht="47.25">
      <c r="A177" s="48" t="s">
        <v>90</v>
      </c>
      <c r="B177" s="49" t="s">
        <v>393</v>
      </c>
      <c r="C177" s="48" t="s">
        <v>394</v>
      </c>
      <c r="D177" s="48" t="s">
        <v>605</v>
      </c>
      <c r="E177" s="32">
        <v>2018</v>
      </c>
      <c r="F177" s="32">
        <v>2022</v>
      </c>
      <c r="G177" s="32">
        <v>2022</v>
      </c>
      <c r="H177" s="45" t="s">
        <v>157</v>
      </c>
      <c r="I177" s="32" t="s">
        <v>157</v>
      </c>
      <c r="J177" s="32">
        <v>0</v>
      </c>
      <c r="K177" s="44">
        <f t="shared" si="31"/>
        <v>7.5208690677966086</v>
      </c>
      <c r="L177" s="44">
        <f t="shared" si="32"/>
        <v>0.83481646652542352</v>
      </c>
      <c r="M177" s="44">
        <f t="shared" si="33"/>
        <v>6.6860526012711849</v>
      </c>
      <c r="N177" s="44">
        <v>0</v>
      </c>
      <c r="O177" s="44">
        <v>0</v>
      </c>
      <c r="P177" s="44">
        <f t="shared" si="39"/>
        <v>3.9333333333333331</v>
      </c>
      <c r="Q177" s="44">
        <f t="shared" si="35"/>
        <v>0.43659999999999999</v>
      </c>
      <c r="R177" s="44">
        <f t="shared" si="36"/>
        <v>3.4967333333333332</v>
      </c>
      <c r="S177" s="44">
        <v>0</v>
      </c>
      <c r="T177" s="44">
        <v>0</v>
      </c>
      <c r="U177" s="32">
        <v>0</v>
      </c>
      <c r="V177" s="32">
        <v>0</v>
      </c>
      <c r="W177" s="32">
        <v>0</v>
      </c>
      <c r="X177" s="32">
        <v>0</v>
      </c>
      <c r="Y177" s="32" t="s">
        <v>157</v>
      </c>
      <c r="Z177" s="32" t="s">
        <v>157</v>
      </c>
      <c r="AA177" s="32">
        <v>0</v>
      </c>
      <c r="AB177" s="32" t="s">
        <v>157</v>
      </c>
      <c r="AC177" s="50">
        <v>0</v>
      </c>
      <c r="AD177" s="50">
        <v>0</v>
      </c>
      <c r="AE177" s="51">
        <f>9.02504288135593/1.2</f>
        <v>7.5208690677966086</v>
      </c>
      <c r="AF177" s="68">
        <f>(4.72/1.2*1.06)/1.06</f>
        <v>3.9333333333333331</v>
      </c>
      <c r="AG177" s="52">
        <v>0</v>
      </c>
      <c r="AH177" s="77">
        <v>0</v>
      </c>
      <c r="AI177" s="53">
        <v>0</v>
      </c>
      <c r="AJ177" s="79">
        <v>0</v>
      </c>
      <c r="AK177" s="50">
        <v>0</v>
      </c>
      <c r="AL177" s="80">
        <v>0</v>
      </c>
      <c r="AM177" s="44">
        <f t="shared" si="3"/>
        <v>7.5208690677966086</v>
      </c>
      <c r="AN177" s="44">
        <f t="shared" si="3"/>
        <v>3.9333333333333331</v>
      </c>
      <c r="AO177" s="32" t="s">
        <v>157</v>
      </c>
    </row>
    <row r="178" spans="1:41" ht="47.25">
      <c r="A178" s="48" t="s">
        <v>90</v>
      </c>
      <c r="B178" s="49" t="s">
        <v>395</v>
      </c>
      <c r="C178" s="48" t="s">
        <v>396</v>
      </c>
      <c r="D178" s="48" t="s">
        <v>605</v>
      </c>
      <c r="E178" s="32">
        <v>2018</v>
      </c>
      <c r="F178" s="32">
        <v>2022</v>
      </c>
      <c r="G178" s="32">
        <v>2022</v>
      </c>
      <c r="H178" s="45" t="s">
        <v>157</v>
      </c>
      <c r="I178" s="32" t="s">
        <v>157</v>
      </c>
      <c r="J178" s="32">
        <v>0</v>
      </c>
      <c r="K178" s="44">
        <f t="shared" si="31"/>
        <v>1.0817796610169492</v>
      </c>
      <c r="L178" s="44">
        <f t="shared" si="32"/>
        <v>0.12007754237288136</v>
      </c>
      <c r="M178" s="44">
        <f t="shared" si="33"/>
        <v>0.96170211864406785</v>
      </c>
      <c r="N178" s="44">
        <v>0</v>
      </c>
      <c r="O178" s="44">
        <v>0</v>
      </c>
      <c r="P178" s="44">
        <f t="shared" si="39"/>
        <v>1.0817796610169492</v>
      </c>
      <c r="Q178" s="44">
        <f t="shared" si="35"/>
        <v>0.12007754237288136</v>
      </c>
      <c r="R178" s="44">
        <f t="shared" si="36"/>
        <v>0.96170211864406785</v>
      </c>
      <c r="S178" s="44">
        <v>0</v>
      </c>
      <c r="T178" s="44">
        <v>0</v>
      </c>
      <c r="U178" s="32">
        <v>0</v>
      </c>
      <c r="V178" s="32">
        <v>0</v>
      </c>
      <c r="W178" s="32">
        <v>0</v>
      </c>
      <c r="X178" s="32">
        <v>0</v>
      </c>
      <c r="Y178" s="32" t="s">
        <v>157</v>
      </c>
      <c r="Z178" s="32" t="s">
        <v>157</v>
      </c>
      <c r="AA178" s="32">
        <v>0</v>
      </c>
      <c r="AB178" s="32" t="s">
        <v>157</v>
      </c>
      <c r="AC178" s="50">
        <f>1.2765/1.18</f>
        <v>1.0817796610169492</v>
      </c>
      <c r="AD178" s="50">
        <f>1.2765/1.18</f>
        <v>1.0817796610169492</v>
      </c>
      <c r="AE178" s="51">
        <v>0</v>
      </c>
      <c r="AF178" s="68">
        <v>0</v>
      </c>
      <c r="AG178" s="52">
        <v>0</v>
      </c>
      <c r="AH178" s="77">
        <v>0</v>
      </c>
      <c r="AI178" s="53">
        <v>0</v>
      </c>
      <c r="AJ178" s="79">
        <v>0</v>
      </c>
      <c r="AK178" s="50">
        <v>0</v>
      </c>
      <c r="AL178" s="80">
        <v>0</v>
      </c>
      <c r="AM178" s="44">
        <f t="shared" si="3"/>
        <v>1.0817796610169492</v>
      </c>
      <c r="AN178" s="44">
        <f t="shared" si="3"/>
        <v>1.0817796610169492</v>
      </c>
      <c r="AO178" s="32" t="s">
        <v>157</v>
      </c>
    </row>
    <row r="179" spans="1:41" ht="31.5">
      <c r="A179" s="48" t="s">
        <v>90</v>
      </c>
      <c r="B179" s="49" t="s">
        <v>397</v>
      </c>
      <c r="C179" s="48" t="s">
        <v>398</v>
      </c>
      <c r="D179" s="48" t="s">
        <v>605</v>
      </c>
      <c r="E179" s="32">
        <v>2018</v>
      </c>
      <c r="F179" s="32">
        <v>2022</v>
      </c>
      <c r="G179" s="32">
        <v>2022</v>
      </c>
      <c r="H179" s="45" t="s">
        <v>157</v>
      </c>
      <c r="I179" s="32" t="s">
        <v>157</v>
      </c>
      <c r="J179" s="32">
        <v>0</v>
      </c>
      <c r="K179" s="44">
        <f t="shared" si="31"/>
        <v>0.48358624080000001</v>
      </c>
      <c r="L179" s="44">
        <f t="shared" si="32"/>
        <v>5.36780727288E-2</v>
      </c>
      <c r="M179" s="44">
        <f t="shared" si="33"/>
        <v>0.42990816807120003</v>
      </c>
      <c r="N179" s="44">
        <v>0</v>
      </c>
      <c r="O179" s="44">
        <v>0</v>
      </c>
      <c r="P179" s="44">
        <f t="shared" si="39"/>
        <v>0.48358624080000001</v>
      </c>
      <c r="Q179" s="44">
        <f t="shared" si="35"/>
        <v>5.36780727288E-2</v>
      </c>
      <c r="R179" s="44">
        <f t="shared" si="36"/>
        <v>0.42990816807120003</v>
      </c>
      <c r="S179" s="44">
        <v>0</v>
      </c>
      <c r="T179" s="44">
        <v>0</v>
      </c>
      <c r="U179" s="32">
        <v>0</v>
      </c>
      <c r="V179" s="32">
        <v>0</v>
      </c>
      <c r="W179" s="32">
        <v>0</v>
      </c>
      <c r="X179" s="32">
        <v>0</v>
      </c>
      <c r="Y179" s="32" t="s">
        <v>157</v>
      </c>
      <c r="Z179" s="32" t="s">
        <v>157</v>
      </c>
      <c r="AA179" s="32">
        <v>0</v>
      </c>
      <c r="AB179" s="32" t="s">
        <v>157</v>
      </c>
      <c r="AC179" s="50">
        <f>0.570631764144/1.18</f>
        <v>0.48358624080000001</v>
      </c>
      <c r="AD179" s="50">
        <f>0.570631764144/1.18</f>
        <v>0.48358624080000001</v>
      </c>
      <c r="AE179" s="51">
        <v>0</v>
      </c>
      <c r="AF179" s="68">
        <v>0</v>
      </c>
      <c r="AG179" s="52">
        <v>0</v>
      </c>
      <c r="AH179" s="77">
        <v>0</v>
      </c>
      <c r="AI179" s="53">
        <v>0</v>
      </c>
      <c r="AJ179" s="79">
        <v>0</v>
      </c>
      <c r="AK179" s="50">
        <v>0</v>
      </c>
      <c r="AL179" s="80">
        <v>0</v>
      </c>
      <c r="AM179" s="44">
        <f t="shared" si="3"/>
        <v>0.48358624080000001</v>
      </c>
      <c r="AN179" s="44">
        <f t="shared" si="3"/>
        <v>0.48358624080000001</v>
      </c>
      <c r="AO179" s="32" t="s">
        <v>157</v>
      </c>
    </row>
    <row r="180" spans="1:41" ht="31.5">
      <c r="A180" s="48" t="s">
        <v>90</v>
      </c>
      <c r="B180" s="49" t="s">
        <v>399</v>
      </c>
      <c r="C180" s="48" t="s">
        <v>400</v>
      </c>
      <c r="D180" s="48" t="s">
        <v>605</v>
      </c>
      <c r="E180" s="32">
        <v>2018</v>
      </c>
      <c r="F180" s="32">
        <v>2022</v>
      </c>
      <c r="G180" s="32">
        <v>2022</v>
      </c>
      <c r="H180" s="45" t="s">
        <v>157</v>
      </c>
      <c r="I180" s="32" t="s">
        <v>157</v>
      </c>
      <c r="J180" s="32">
        <v>0</v>
      </c>
      <c r="K180" s="44">
        <f t="shared" si="31"/>
        <v>0.47505711179999999</v>
      </c>
      <c r="L180" s="44">
        <f t="shared" si="32"/>
        <v>5.2731339409800002E-2</v>
      </c>
      <c r="M180" s="44">
        <f t="shared" si="33"/>
        <v>0.42232577239019997</v>
      </c>
      <c r="N180" s="44">
        <v>0</v>
      </c>
      <c r="O180" s="44">
        <v>0</v>
      </c>
      <c r="P180" s="44">
        <f t="shared" si="39"/>
        <v>0.47505711179999999</v>
      </c>
      <c r="Q180" s="44">
        <f t="shared" si="35"/>
        <v>5.2731339409800002E-2</v>
      </c>
      <c r="R180" s="44">
        <f t="shared" si="36"/>
        <v>0.42232577239019997</v>
      </c>
      <c r="S180" s="44">
        <v>0</v>
      </c>
      <c r="T180" s="44">
        <v>0</v>
      </c>
      <c r="U180" s="32">
        <v>0</v>
      </c>
      <c r="V180" s="32">
        <v>0</v>
      </c>
      <c r="W180" s="32">
        <v>0</v>
      </c>
      <c r="X180" s="32">
        <v>0</v>
      </c>
      <c r="Y180" s="32" t="s">
        <v>157</v>
      </c>
      <c r="Z180" s="32" t="s">
        <v>157</v>
      </c>
      <c r="AA180" s="32">
        <v>0</v>
      </c>
      <c r="AB180" s="32" t="s">
        <v>157</v>
      </c>
      <c r="AC180" s="50">
        <f>0.560567391924/1.18</f>
        <v>0.47505711179999999</v>
      </c>
      <c r="AD180" s="50">
        <f>0.560567391924/1.18</f>
        <v>0.47505711179999999</v>
      </c>
      <c r="AE180" s="51">
        <v>0</v>
      </c>
      <c r="AF180" s="68">
        <v>0</v>
      </c>
      <c r="AG180" s="52">
        <v>0</v>
      </c>
      <c r="AH180" s="77">
        <v>0</v>
      </c>
      <c r="AI180" s="53">
        <v>0</v>
      </c>
      <c r="AJ180" s="79">
        <v>0</v>
      </c>
      <c r="AK180" s="50">
        <v>0</v>
      </c>
      <c r="AL180" s="80">
        <v>0</v>
      </c>
      <c r="AM180" s="44">
        <f t="shared" si="3"/>
        <v>0.47505711179999999</v>
      </c>
      <c r="AN180" s="44">
        <f t="shared" si="3"/>
        <v>0.47505711179999999</v>
      </c>
      <c r="AO180" s="32" t="s">
        <v>157</v>
      </c>
    </row>
    <row r="181" spans="1:41" ht="31.5">
      <c r="A181" s="48" t="s">
        <v>90</v>
      </c>
      <c r="B181" s="49" t="s">
        <v>401</v>
      </c>
      <c r="C181" s="48" t="s">
        <v>402</v>
      </c>
      <c r="D181" s="48" t="s">
        <v>605</v>
      </c>
      <c r="E181" s="32">
        <v>2018</v>
      </c>
      <c r="F181" s="32">
        <v>2022</v>
      </c>
      <c r="G181" s="32">
        <v>2022</v>
      </c>
      <c r="H181" s="45" t="s">
        <v>157</v>
      </c>
      <c r="I181" s="32" t="s">
        <v>157</v>
      </c>
      <c r="J181" s="32">
        <v>0</v>
      </c>
      <c r="K181" s="44">
        <f t="shared" si="31"/>
        <v>1.6542372881355918</v>
      </c>
      <c r="L181" s="44">
        <f t="shared" si="32"/>
        <v>0.18362033898305069</v>
      </c>
      <c r="M181" s="44">
        <f t="shared" si="33"/>
        <v>1.4706169491525412</v>
      </c>
      <c r="N181" s="44">
        <v>0</v>
      </c>
      <c r="O181" s="44">
        <v>0</v>
      </c>
      <c r="P181" s="44">
        <f t="shared" si="39"/>
        <v>0</v>
      </c>
      <c r="Q181" s="44">
        <f t="shared" si="35"/>
        <v>0</v>
      </c>
      <c r="R181" s="44">
        <f t="shared" si="36"/>
        <v>0</v>
      </c>
      <c r="S181" s="44">
        <v>0</v>
      </c>
      <c r="T181" s="44">
        <v>0</v>
      </c>
      <c r="U181" s="32">
        <v>0</v>
      </c>
      <c r="V181" s="32">
        <v>0</v>
      </c>
      <c r="W181" s="32">
        <v>0</v>
      </c>
      <c r="X181" s="32">
        <v>0</v>
      </c>
      <c r="Y181" s="32" t="s">
        <v>157</v>
      </c>
      <c r="Z181" s="32" t="s">
        <v>157</v>
      </c>
      <c r="AA181" s="32">
        <v>0</v>
      </c>
      <c r="AB181" s="32" t="s">
        <v>157</v>
      </c>
      <c r="AC181" s="50">
        <v>0</v>
      </c>
      <c r="AD181" s="50">
        <v>0</v>
      </c>
      <c r="AE181" s="51">
        <v>0</v>
      </c>
      <c r="AF181" s="68">
        <v>0</v>
      </c>
      <c r="AG181" s="52">
        <f>1.98508474576271/1.2</f>
        <v>1.6542372881355918</v>
      </c>
      <c r="AH181" s="77">
        <v>0</v>
      </c>
      <c r="AI181" s="53">
        <v>0</v>
      </c>
      <c r="AJ181" s="79">
        <v>0</v>
      </c>
      <c r="AK181" s="50">
        <v>0</v>
      </c>
      <c r="AL181" s="80">
        <v>0</v>
      </c>
      <c r="AM181" s="44">
        <f t="shared" si="3"/>
        <v>1.6542372881355918</v>
      </c>
      <c r="AN181" s="44">
        <f t="shared" si="3"/>
        <v>0</v>
      </c>
      <c r="AO181" s="32" t="s">
        <v>157</v>
      </c>
    </row>
    <row r="182" spans="1:41" ht="31.5">
      <c r="A182" s="48" t="s">
        <v>90</v>
      </c>
      <c r="B182" s="49" t="s">
        <v>403</v>
      </c>
      <c r="C182" s="48" t="s">
        <v>404</v>
      </c>
      <c r="D182" s="48" t="s">
        <v>605</v>
      </c>
      <c r="E182" s="32">
        <v>2018</v>
      </c>
      <c r="F182" s="32">
        <v>2022</v>
      </c>
      <c r="G182" s="32">
        <v>2022</v>
      </c>
      <c r="H182" s="45" t="s">
        <v>157</v>
      </c>
      <c r="I182" s="32" t="s">
        <v>157</v>
      </c>
      <c r="J182" s="32">
        <v>0</v>
      </c>
      <c r="K182" s="44">
        <f t="shared" si="31"/>
        <v>1.5508474576271167</v>
      </c>
      <c r="L182" s="44">
        <f t="shared" si="32"/>
        <v>0.17214406779660996</v>
      </c>
      <c r="M182" s="44">
        <f t="shared" si="33"/>
        <v>1.3787033898305068</v>
      </c>
      <c r="N182" s="44">
        <v>0</v>
      </c>
      <c r="O182" s="44">
        <v>0</v>
      </c>
      <c r="P182" s="44">
        <f t="shared" si="39"/>
        <v>0</v>
      </c>
      <c r="Q182" s="44">
        <f t="shared" ref="Q182:Q203" si="40">P182*0.111</f>
        <v>0</v>
      </c>
      <c r="R182" s="44">
        <f>P182*0.889</f>
        <v>0</v>
      </c>
      <c r="S182" s="44">
        <v>0</v>
      </c>
      <c r="T182" s="44">
        <v>0</v>
      </c>
      <c r="U182" s="32">
        <v>0</v>
      </c>
      <c r="V182" s="32">
        <v>0</v>
      </c>
      <c r="W182" s="32">
        <v>0</v>
      </c>
      <c r="X182" s="32">
        <v>0</v>
      </c>
      <c r="Y182" s="32" t="s">
        <v>157</v>
      </c>
      <c r="Z182" s="32" t="s">
        <v>157</v>
      </c>
      <c r="AA182" s="32">
        <v>0</v>
      </c>
      <c r="AB182" s="32" t="s">
        <v>157</v>
      </c>
      <c r="AC182" s="50">
        <v>0</v>
      </c>
      <c r="AD182" s="50">
        <v>0</v>
      </c>
      <c r="AE182" s="51">
        <v>0</v>
      </c>
      <c r="AF182" s="68">
        <v>0</v>
      </c>
      <c r="AG182" s="52">
        <f>1.86101694915254/1.2</f>
        <v>1.5508474576271167</v>
      </c>
      <c r="AH182" s="77">
        <v>0</v>
      </c>
      <c r="AI182" s="53">
        <v>0</v>
      </c>
      <c r="AJ182" s="79">
        <v>0</v>
      </c>
      <c r="AK182" s="50">
        <v>0</v>
      </c>
      <c r="AL182" s="80">
        <v>0</v>
      </c>
      <c r="AM182" s="44">
        <f t="shared" si="3"/>
        <v>1.5508474576271167</v>
      </c>
      <c r="AN182" s="44">
        <f t="shared" si="3"/>
        <v>0</v>
      </c>
      <c r="AO182" s="32" t="s">
        <v>157</v>
      </c>
    </row>
    <row r="183" spans="1:41" ht="31.5">
      <c r="A183" s="48" t="s">
        <v>90</v>
      </c>
      <c r="B183" s="49" t="s">
        <v>577</v>
      </c>
      <c r="C183" s="48" t="s">
        <v>405</v>
      </c>
      <c r="D183" s="48" t="s">
        <v>605</v>
      </c>
      <c r="E183" s="32">
        <v>2018</v>
      </c>
      <c r="F183" s="32">
        <v>2022</v>
      </c>
      <c r="G183" s="32">
        <v>2022</v>
      </c>
      <c r="H183" s="45" t="s">
        <v>157</v>
      </c>
      <c r="I183" s="32" t="s">
        <v>157</v>
      </c>
      <c r="J183" s="32">
        <v>0</v>
      </c>
      <c r="K183" s="44">
        <f t="shared" si="31"/>
        <v>0</v>
      </c>
      <c r="L183" s="44">
        <f t="shared" si="32"/>
        <v>0</v>
      </c>
      <c r="M183" s="44">
        <f t="shared" si="33"/>
        <v>0</v>
      </c>
      <c r="N183" s="44">
        <v>0</v>
      </c>
      <c r="O183" s="44">
        <v>0</v>
      </c>
      <c r="P183" s="44">
        <f t="shared" si="39"/>
        <v>2.5</v>
      </c>
      <c r="Q183" s="44">
        <f t="shared" si="40"/>
        <v>0.27750000000000002</v>
      </c>
      <c r="R183" s="44">
        <f>P183*0.889</f>
        <v>2.2225000000000001</v>
      </c>
      <c r="S183" s="44">
        <v>0</v>
      </c>
      <c r="T183" s="44">
        <v>0</v>
      </c>
      <c r="U183" s="32">
        <v>0</v>
      </c>
      <c r="V183" s="32">
        <v>0</v>
      </c>
      <c r="W183" s="32">
        <v>0</v>
      </c>
      <c r="X183" s="32">
        <v>0</v>
      </c>
      <c r="Y183" s="32" t="s">
        <v>157</v>
      </c>
      <c r="Z183" s="32" t="s">
        <v>157</v>
      </c>
      <c r="AA183" s="32">
        <v>0</v>
      </c>
      <c r="AB183" s="32" t="s">
        <v>157</v>
      </c>
      <c r="AC183" s="50">
        <v>0</v>
      </c>
      <c r="AD183" s="50">
        <v>0</v>
      </c>
      <c r="AE183" s="51">
        <v>0</v>
      </c>
      <c r="AF183" s="68">
        <f>(3/1.2*1.06)/1.06</f>
        <v>2.5</v>
      </c>
      <c r="AG183" s="52">
        <v>0</v>
      </c>
      <c r="AH183" s="77">
        <v>0</v>
      </c>
      <c r="AI183" s="53">
        <v>0</v>
      </c>
      <c r="AJ183" s="79">
        <v>0</v>
      </c>
      <c r="AK183" s="50">
        <v>0</v>
      </c>
      <c r="AL183" s="80">
        <v>0</v>
      </c>
      <c r="AM183" s="44">
        <f t="shared" si="3"/>
        <v>0</v>
      </c>
      <c r="AN183" s="44">
        <f t="shared" si="3"/>
        <v>2.5</v>
      </c>
      <c r="AO183" s="32" t="s">
        <v>157</v>
      </c>
    </row>
    <row r="184" spans="1:41" ht="47.25" hidden="1" customHeight="1">
      <c r="A184" s="32" t="s">
        <v>90</v>
      </c>
      <c r="B184" s="32" t="s">
        <v>144</v>
      </c>
      <c r="C184" s="58" t="s">
        <v>37</v>
      </c>
      <c r="D184" s="32" t="s">
        <v>605</v>
      </c>
      <c r="E184" s="32">
        <v>2018</v>
      </c>
      <c r="F184" s="32">
        <v>2022</v>
      </c>
      <c r="G184" s="32">
        <v>2022</v>
      </c>
      <c r="H184" s="45" t="s">
        <v>157</v>
      </c>
      <c r="I184" s="32" t="s">
        <v>157</v>
      </c>
      <c r="J184" s="32">
        <v>0</v>
      </c>
      <c r="K184" s="44">
        <f t="shared" si="31"/>
        <v>39.97435915254237</v>
      </c>
      <c r="L184" s="44">
        <f t="shared" si="32"/>
        <v>4.4371538659322027</v>
      </c>
      <c r="M184" s="44">
        <f t="shared" si="33"/>
        <v>35.537205286610167</v>
      </c>
      <c r="N184" s="44">
        <v>0</v>
      </c>
      <c r="O184" s="44">
        <v>0</v>
      </c>
      <c r="P184" s="44">
        <f>AN184</f>
        <v>30.016945283018867</v>
      </c>
      <c r="Q184" s="44">
        <f t="shared" si="40"/>
        <v>3.3318809264150944</v>
      </c>
      <c r="R184" s="44">
        <f>P184*0.889</f>
        <v>26.685064356603775</v>
      </c>
      <c r="S184" s="44">
        <v>0</v>
      </c>
      <c r="T184" s="44">
        <v>0</v>
      </c>
      <c r="U184" s="32">
        <v>0</v>
      </c>
      <c r="V184" s="32">
        <v>0</v>
      </c>
      <c r="W184" s="32">
        <v>0</v>
      </c>
      <c r="X184" s="32">
        <v>0</v>
      </c>
      <c r="Y184" s="32" t="s">
        <v>157</v>
      </c>
      <c r="Z184" s="32" t="s">
        <v>157</v>
      </c>
      <c r="AA184" s="32">
        <v>0</v>
      </c>
      <c r="AB184" s="32" t="s">
        <v>157</v>
      </c>
      <c r="AC184" s="40">
        <v>8.11</v>
      </c>
      <c r="AD184" s="40">
        <v>8.11</v>
      </c>
      <c r="AE184" s="41">
        <v>12.819927966101694</v>
      </c>
      <c r="AF184" s="21">
        <v>11.671096226415093</v>
      </c>
      <c r="AG184" s="42">
        <v>3.3008237288135591</v>
      </c>
      <c r="AH184" s="76">
        <v>3.1132075471698109</v>
      </c>
      <c r="AI184" s="43">
        <v>9.8262345762711885</v>
      </c>
      <c r="AJ184" s="79">
        <v>7.1226415094339615</v>
      </c>
      <c r="AK184" s="44">
        <v>5.9173728813559325</v>
      </c>
      <c r="AL184" s="80">
        <v>0</v>
      </c>
      <c r="AM184" s="44">
        <f>AC184+AE184+AG184+AI184+AK184</f>
        <v>39.97435915254237</v>
      </c>
      <c r="AN184" s="44">
        <f t="shared" si="3"/>
        <v>30.016945283018867</v>
      </c>
      <c r="AO184" s="32" t="s">
        <v>157</v>
      </c>
    </row>
    <row r="185" spans="1:41" ht="47.25" customHeight="1">
      <c r="A185" s="48" t="s">
        <v>90</v>
      </c>
      <c r="B185" s="49" t="s">
        <v>406</v>
      </c>
      <c r="C185" s="48" t="s">
        <v>407</v>
      </c>
      <c r="D185" s="48" t="s">
        <v>605</v>
      </c>
      <c r="E185" s="32">
        <v>2018</v>
      </c>
      <c r="F185" s="32">
        <v>2022</v>
      </c>
      <c r="G185" s="32">
        <v>2022</v>
      </c>
      <c r="H185" s="45" t="s">
        <v>157</v>
      </c>
      <c r="I185" s="32" t="s">
        <v>157</v>
      </c>
      <c r="J185" s="32">
        <v>0</v>
      </c>
      <c r="K185" s="44">
        <f t="shared" ref="K185:K203" si="41">AM185</f>
        <v>1.0347457627118646</v>
      </c>
      <c r="L185" s="44">
        <f t="shared" ref="L185:L203" si="42">K185*0.111</f>
        <v>0.11485677966101697</v>
      </c>
      <c r="M185" s="44">
        <f t="shared" ref="M185:M203" si="43">K185*0.889</f>
        <v>0.91988898305084765</v>
      </c>
      <c r="N185" s="44">
        <v>0</v>
      </c>
      <c r="O185" s="44">
        <v>0</v>
      </c>
      <c r="P185" s="44">
        <f t="shared" ref="P185:P203" si="44">AN185</f>
        <v>1.0347457627118646</v>
      </c>
      <c r="Q185" s="44">
        <f t="shared" si="40"/>
        <v>0.11485677966101697</v>
      </c>
      <c r="R185" s="44">
        <f t="shared" ref="R185:R203" si="45">P185*0.889</f>
        <v>0.91988898305084765</v>
      </c>
      <c r="S185" s="44">
        <v>0</v>
      </c>
      <c r="T185" s="44">
        <v>0</v>
      </c>
      <c r="U185" s="32">
        <v>0</v>
      </c>
      <c r="V185" s="32">
        <v>0</v>
      </c>
      <c r="W185" s="32">
        <v>0</v>
      </c>
      <c r="X185" s="32">
        <v>0</v>
      </c>
      <c r="Y185" s="32" t="s">
        <v>157</v>
      </c>
      <c r="Z185" s="32" t="s">
        <v>157</v>
      </c>
      <c r="AA185" s="32">
        <v>0</v>
      </c>
      <c r="AB185" s="32" t="s">
        <v>157</v>
      </c>
      <c r="AC185" s="50">
        <f>1.221/1.18</f>
        <v>1.0347457627118646</v>
      </c>
      <c r="AD185" s="50">
        <f>1.221/1.18</f>
        <v>1.0347457627118646</v>
      </c>
      <c r="AE185" s="51">
        <v>0</v>
      </c>
      <c r="AF185" s="68">
        <v>0</v>
      </c>
      <c r="AG185" s="52">
        <v>0</v>
      </c>
      <c r="AH185" s="77">
        <v>0</v>
      </c>
      <c r="AI185" s="53">
        <v>0</v>
      </c>
      <c r="AJ185" s="79">
        <v>0</v>
      </c>
      <c r="AK185" s="50">
        <v>0</v>
      </c>
      <c r="AL185" s="80">
        <v>0</v>
      </c>
      <c r="AM185" s="44">
        <f t="shared" ref="AM185:AM203" si="46">AC185+AE185+AG185+AI185+AK185</f>
        <v>1.0347457627118646</v>
      </c>
      <c r="AN185" s="44">
        <f t="shared" si="3"/>
        <v>1.0347457627118646</v>
      </c>
      <c r="AO185" s="32" t="s">
        <v>157</v>
      </c>
    </row>
    <row r="186" spans="1:41" ht="47.25" customHeight="1">
      <c r="A186" s="48" t="s">
        <v>90</v>
      </c>
      <c r="B186" s="49" t="s">
        <v>408</v>
      </c>
      <c r="C186" s="48" t="s">
        <v>409</v>
      </c>
      <c r="D186" s="48" t="s">
        <v>605</v>
      </c>
      <c r="E186" s="32">
        <v>2018</v>
      </c>
      <c r="F186" s="32">
        <v>2022</v>
      </c>
      <c r="G186" s="32">
        <v>2022</v>
      </c>
      <c r="H186" s="45" t="s">
        <v>157</v>
      </c>
      <c r="I186" s="32" t="s">
        <v>157</v>
      </c>
      <c r="J186" s="32">
        <v>0</v>
      </c>
      <c r="K186" s="44">
        <f t="shared" si="41"/>
        <v>4.7482169491525417</v>
      </c>
      <c r="L186" s="44">
        <f t="shared" si="42"/>
        <v>0.52705208135593218</v>
      </c>
      <c r="M186" s="44">
        <f t="shared" si="43"/>
        <v>4.2211648677966096</v>
      </c>
      <c r="N186" s="44">
        <v>0</v>
      </c>
      <c r="O186" s="44">
        <v>0</v>
      </c>
      <c r="P186" s="44">
        <f t="shared" si="44"/>
        <v>4.7482169491525417</v>
      </c>
      <c r="Q186" s="44">
        <f t="shared" si="40"/>
        <v>0.52705208135593218</v>
      </c>
      <c r="R186" s="44">
        <f t="shared" si="45"/>
        <v>4.2211648677966096</v>
      </c>
      <c r="S186" s="44">
        <v>0</v>
      </c>
      <c r="T186" s="44">
        <v>0</v>
      </c>
      <c r="U186" s="32">
        <v>0</v>
      </c>
      <c r="V186" s="32">
        <v>0</v>
      </c>
      <c r="W186" s="32">
        <v>0</v>
      </c>
      <c r="X186" s="32">
        <v>0</v>
      </c>
      <c r="Y186" s="32" t="s">
        <v>157</v>
      </c>
      <c r="Z186" s="32" t="s">
        <v>157</v>
      </c>
      <c r="AA186" s="32">
        <v>0</v>
      </c>
      <c r="AB186" s="32" t="s">
        <v>157</v>
      </c>
      <c r="AC186" s="50">
        <v>0</v>
      </c>
      <c r="AD186" s="50">
        <v>0</v>
      </c>
      <c r="AE186" s="51">
        <f>5.69786033898305/1.2</f>
        <v>4.7482169491525417</v>
      </c>
      <c r="AF186" s="68">
        <f>(5.69786033898305/1.2*1.06)/1.06</f>
        <v>4.7482169491525417</v>
      </c>
      <c r="AG186" s="52">
        <v>0</v>
      </c>
      <c r="AH186" s="77">
        <v>0</v>
      </c>
      <c r="AI186" s="53">
        <v>0</v>
      </c>
      <c r="AJ186" s="79">
        <v>0</v>
      </c>
      <c r="AK186" s="50">
        <v>0</v>
      </c>
      <c r="AL186" s="80">
        <v>0</v>
      </c>
      <c r="AM186" s="44">
        <f t="shared" si="46"/>
        <v>4.7482169491525417</v>
      </c>
      <c r="AN186" s="44">
        <f t="shared" si="3"/>
        <v>4.7482169491525417</v>
      </c>
      <c r="AO186" s="32" t="s">
        <v>157</v>
      </c>
    </row>
    <row r="187" spans="1:41" ht="47.25" customHeight="1">
      <c r="A187" s="48" t="s">
        <v>90</v>
      </c>
      <c r="B187" s="49" t="s">
        <v>410</v>
      </c>
      <c r="C187" s="48" t="s">
        <v>411</v>
      </c>
      <c r="D187" s="48" t="s">
        <v>605</v>
      </c>
      <c r="E187" s="32">
        <v>2018</v>
      </c>
      <c r="F187" s="32">
        <v>2022</v>
      </c>
      <c r="G187" s="32">
        <v>2022</v>
      </c>
      <c r="H187" s="45" t="s">
        <v>157</v>
      </c>
      <c r="I187" s="32" t="s">
        <v>157</v>
      </c>
      <c r="J187" s="32">
        <v>0</v>
      </c>
      <c r="K187" s="44">
        <f t="shared" si="41"/>
        <v>2.5324550847457585</v>
      </c>
      <c r="L187" s="44">
        <f t="shared" si="42"/>
        <v>0.28110251440677919</v>
      </c>
      <c r="M187" s="44">
        <f t="shared" si="43"/>
        <v>2.2513525703389794</v>
      </c>
      <c r="N187" s="44">
        <v>0</v>
      </c>
      <c r="O187" s="44">
        <v>0</v>
      </c>
      <c r="P187" s="44">
        <f t="shared" si="44"/>
        <v>2.5324550847457585</v>
      </c>
      <c r="Q187" s="44">
        <f t="shared" si="40"/>
        <v>0.28110251440677919</v>
      </c>
      <c r="R187" s="44">
        <f t="shared" si="45"/>
        <v>2.2513525703389794</v>
      </c>
      <c r="S187" s="44">
        <v>0</v>
      </c>
      <c r="T187" s="44">
        <v>0</v>
      </c>
      <c r="U187" s="32">
        <v>0</v>
      </c>
      <c r="V187" s="32">
        <v>0</v>
      </c>
      <c r="W187" s="32">
        <v>0</v>
      </c>
      <c r="X187" s="32">
        <v>0</v>
      </c>
      <c r="Y187" s="32" t="s">
        <v>157</v>
      </c>
      <c r="Z187" s="32" t="s">
        <v>157</v>
      </c>
      <c r="AA187" s="32">
        <v>0</v>
      </c>
      <c r="AB187" s="32" t="s">
        <v>157</v>
      </c>
      <c r="AC187" s="50">
        <v>0</v>
      </c>
      <c r="AD187" s="50">
        <v>0</v>
      </c>
      <c r="AE187" s="51">
        <f>3.03894610169491/1.2</f>
        <v>2.5324550847457585</v>
      </c>
      <c r="AF187" s="68">
        <f>(3.03894610169491/1.2*1.06)/1.06</f>
        <v>2.5324550847457585</v>
      </c>
      <c r="AG187" s="52">
        <v>0</v>
      </c>
      <c r="AH187" s="77">
        <v>0</v>
      </c>
      <c r="AI187" s="53">
        <v>0</v>
      </c>
      <c r="AJ187" s="79">
        <v>0</v>
      </c>
      <c r="AK187" s="50">
        <v>0</v>
      </c>
      <c r="AL187" s="80">
        <v>0</v>
      </c>
      <c r="AM187" s="44">
        <f t="shared" si="46"/>
        <v>2.5324550847457585</v>
      </c>
      <c r="AN187" s="44">
        <f t="shared" si="3"/>
        <v>2.5324550847457585</v>
      </c>
      <c r="AO187" s="32" t="s">
        <v>157</v>
      </c>
    </row>
    <row r="188" spans="1:41" ht="47.25" customHeight="1">
      <c r="A188" s="48" t="s">
        <v>90</v>
      </c>
      <c r="B188" s="49" t="s">
        <v>412</v>
      </c>
      <c r="C188" s="48" t="s">
        <v>413</v>
      </c>
      <c r="D188" s="48" t="s">
        <v>605</v>
      </c>
      <c r="E188" s="32">
        <v>2018</v>
      </c>
      <c r="F188" s="32">
        <v>2022</v>
      </c>
      <c r="G188" s="32">
        <v>2022</v>
      </c>
      <c r="H188" s="45" t="s">
        <v>157</v>
      </c>
      <c r="I188" s="32" t="s">
        <v>157</v>
      </c>
      <c r="J188" s="32">
        <v>0</v>
      </c>
      <c r="K188" s="44">
        <f t="shared" si="41"/>
        <v>3.1655440677966085</v>
      </c>
      <c r="L188" s="44">
        <f t="shared" si="42"/>
        <v>0.35137539152542352</v>
      </c>
      <c r="M188" s="44">
        <f t="shared" si="43"/>
        <v>2.8141686762711848</v>
      </c>
      <c r="N188" s="44">
        <v>0</v>
      </c>
      <c r="O188" s="44">
        <v>0</v>
      </c>
      <c r="P188" s="44">
        <f t="shared" si="44"/>
        <v>3.1655440677966085</v>
      </c>
      <c r="Q188" s="44">
        <f t="shared" si="40"/>
        <v>0.35137539152542352</v>
      </c>
      <c r="R188" s="44">
        <f t="shared" si="45"/>
        <v>2.8141686762711848</v>
      </c>
      <c r="S188" s="44">
        <v>0</v>
      </c>
      <c r="T188" s="44">
        <v>0</v>
      </c>
      <c r="U188" s="32">
        <v>0</v>
      </c>
      <c r="V188" s="32">
        <v>0</v>
      </c>
      <c r="W188" s="32">
        <v>0</v>
      </c>
      <c r="X188" s="32">
        <v>0</v>
      </c>
      <c r="Y188" s="32" t="s">
        <v>157</v>
      </c>
      <c r="Z188" s="32" t="s">
        <v>157</v>
      </c>
      <c r="AA188" s="32">
        <v>0</v>
      </c>
      <c r="AB188" s="32" t="s">
        <v>157</v>
      </c>
      <c r="AC188" s="50">
        <v>0</v>
      </c>
      <c r="AD188" s="50">
        <v>0</v>
      </c>
      <c r="AE188" s="51">
        <f>3.79865288135593/1.2</f>
        <v>3.1655440677966085</v>
      </c>
      <c r="AF188" s="68">
        <f>(3.79865288135593/1.2*1.06)/1.06</f>
        <v>3.1655440677966085</v>
      </c>
      <c r="AG188" s="52">
        <v>0</v>
      </c>
      <c r="AH188" s="77">
        <v>0</v>
      </c>
      <c r="AI188" s="53">
        <v>0</v>
      </c>
      <c r="AJ188" s="79">
        <v>0</v>
      </c>
      <c r="AK188" s="50">
        <v>0</v>
      </c>
      <c r="AL188" s="80">
        <v>0</v>
      </c>
      <c r="AM188" s="44">
        <f t="shared" si="46"/>
        <v>3.1655440677966085</v>
      </c>
      <c r="AN188" s="44">
        <f t="shared" si="3"/>
        <v>3.1655440677966085</v>
      </c>
      <c r="AO188" s="32" t="s">
        <v>157</v>
      </c>
    </row>
    <row r="189" spans="1:41" ht="47.25" customHeight="1">
      <c r="A189" s="48" t="s">
        <v>90</v>
      </c>
      <c r="B189" s="49" t="s">
        <v>414</v>
      </c>
      <c r="C189" s="48" t="s">
        <v>415</v>
      </c>
      <c r="D189" s="48" t="s">
        <v>605</v>
      </c>
      <c r="E189" s="32">
        <v>2018</v>
      </c>
      <c r="F189" s="32">
        <v>2022</v>
      </c>
      <c r="G189" s="32">
        <v>2022</v>
      </c>
      <c r="H189" s="45" t="s">
        <v>157</v>
      </c>
      <c r="I189" s="32" t="s">
        <v>157</v>
      </c>
      <c r="J189" s="32">
        <v>0</v>
      </c>
      <c r="K189" s="44">
        <f t="shared" si="41"/>
        <v>3.3008237288135582</v>
      </c>
      <c r="L189" s="44">
        <f t="shared" si="42"/>
        <v>0.36639143389830497</v>
      </c>
      <c r="M189" s="44">
        <f t="shared" si="43"/>
        <v>2.9344322949152533</v>
      </c>
      <c r="N189" s="44">
        <v>0</v>
      </c>
      <c r="O189" s="44">
        <v>0</v>
      </c>
      <c r="P189" s="44">
        <f t="shared" si="44"/>
        <v>3.3008237288135582</v>
      </c>
      <c r="Q189" s="44">
        <f t="shared" si="40"/>
        <v>0.36639143389830497</v>
      </c>
      <c r="R189" s="44">
        <f t="shared" si="45"/>
        <v>2.9344322949152533</v>
      </c>
      <c r="S189" s="44">
        <v>0</v>
      </c>
      <c r="T189" s="44">
        <v>0</v>
      </c>
      <c r="U189" s="32">
        <v>0</v>
      </c>
      <c r="V189" s="32">
        <v>0</v>
      </c>
      <c r="W189" s="32">
        <v>0</v>
      </c>
      <c r="X189" s="32">
        <v>0</v>
      </c>
      <c r="Y189" s="32" t="s">
        <v>157</v>
      </c>
      <c r="Z189" s="32" t="s">
        <v>157</v>
      </c>
      <c r="AA189" s="32">
        <v>0</v>
      </c>
      <c r="AB189" s="32" t="s">
        <v>157</v>
      </c>
      <c r="AC189" s="50">
        <v>0</v>
      </c>
      <c r="AD189" s="50">
        <v>0</v>
      </c>
      <c r="AE189" s="51">
        <v>0</v>
      </c>
      <c r="AF189" s="68">
        <v>0</v>
      </c>
      <c r="AG189" s="52">
        <f>3.96098847457627/1.2</f>
        <v>3.3008237288135582</v>
      </c>
      <c r="AH189" s="77">
        <f>(3.96098847457627/1.2*1.06)/1.06</f>
        <v>3.3008237288135582</v>
      </c>
      <c r="AI189" s="53">
        <v>0</v>
      </c>
      <c r="AJ189" s="79">
        <v>0</v>
      </c>
      <c r="AK189" s="50">
        <v>0</v>
      </c>
      <c r="AL189" s="80">
        <v>0</v>
      </c>
      <c r="AM189" s="44">
        <f t="shared" si="46"/>
        <v>3.3008237288135582</v>
      </c>
      <c r="AN189" s="44">
        <f t="shared" si="3"/>
        <v>3.3008237288135582</v>
      </c>
      <c r="AO189" s="32" t="s">
        <v>157</v>
      </c>
    </row>
    <row r="190" spans="1:41" ht="47.25" customHeight="1">
      <c r="A190" s="48" t="s">
        <v>90</v>
      </c>
      <c r="B190" s="56" t="s">
        <v>416</v>
      </c>
      <c r="C190" s="48" t="s">
        <v>417</v>
      </c>
      <c r="D190" s="48" t="s">
        <v>605</v>
      </c>
      <c r="E190" s="32">
        <v>2018</v>
      </c>
      <c r="F190" s="32">
        <v>2022</v>
      </c>
      <c r="G190" s="32">
        <v>2022</v>
      </c>
      <c r="H190" s="45" t="s">
        <v>157</v>
      </c>
      <c r="I190" s="32" t="s">
        <v>157</v>
      </c>
      <c r="J190" s="32">
        <v>0</v>
      </c>
      <c r="K190" s="44">
        <f t="shared" si="41"/>
        <v>2.9254237288135596</v>
      </c>
      <c r="L190" s="44">
        <f t="shared" si="42"/>
        <v>0.32472203389830512</v>
      </c>
      <c r="M190" s="44">
        <f t="shared" si="43"/>
        <v>2.6007016949152546</v>
      </c>
      <c r="N190" s="44">
        <v>0</v>
      </c>
      <c r="O190" s="44">
        <v>0</v>
      </c>
      <c r="P190" s="44">
        <f t="shared" si="44"/>
        <v>2.9254237288135596</v>
      </c>
      <c r="Q190" s="44">
        <f t="shared" si="40"/>
        <v>0.32472203389830512</v>
      </c>
      <c r="R190" s="44">
        <f t="shared" si="45"/>
        <v>2.6007016949152546</v>
      </c>
      <c r="S190" s="44">
        <v>0</v>
      </c>
      <c r="T190" s="44">
        <v>0</v>
      </c>
      <c r="U190" s="32">
        <v>0</v>
      </c>
      <c r="V190" s="32">
        <v>0</v>
      </c>
      <c r="W190" s="32">
        <v>0</v>
      </c>
      <c r="X190" s="32">
        <v>0</v>
      </c>
      <c r="Y190" s="32" t="s">
        <v>157</v>
      </c>
      <c r="Z190" s="32" t="s">
        <v>157</v>
      </c>
      <c r="AA190" s="32">
        <v>0</v>
      </c>
      <c r="AB190" s="32" t="s">
        <v>157</v>
      </c>
      <c r="AC190" s="50">
        <f>3.452/1.18</f>
        <v>2.9254237288135596</v>
      </c>
      <c r="AD190" s="50">
        <f>3.452/1.18</f>
        <v>2.9254237288135596</v>
      </c>
      <c r="AE190" s="51">
        <v>0</v>
      </c>
      <c r="AF190" s="68">
        <v>0</v>
      </c>
      <c r="AG190" s="52">
        <v>0</v>
      </c>
      <c r="AH190" s="77">
        <v>0</v>
      </c>
      <c r="AI190" s="53">
        <v>0</v>
      </c>
      <c r="AJ190" s="79">
        <v>0</v>
      </c>
      <c r="AK190" s="50">
        <v>0</v>
      </c>
      <c r="AL190" s="80">
        <v>0</v>
      </c>
      <c r="AM190" s="44">
        <f t="shared" si="46"/>
        <v>2.9254237288135596</v>
      </c>
      <c r="AN190" s="44">
        <f t="shared" si="3"/>
        <v>2.9254237288135596</v>
      </c>
      <c r="AO190" s="32" t="s">
        <v>157</v>
      </c>
    </row>
    <row r="191" spans="1:41" ht="47.25" customHeight="1">
      <c r="A191" s="48" t="s">
        <v>90</v>
      </c>
      <c r="B191" s="55" t="s">
        <v>418</v>
      </c>
      <c r="C191" s="48" t="s">
        <v>419</v>
      </c>
      <c r="D191" s="48" t="s">
        <v>605</v>
      </c>
      <c r="E191" s="32">
        <v>2018</v>
      </c>
      <c r="F191" s="32">
        <v>2022</v>
      </c>
      <c r="G191" s="32">
        <v>2022</v>
      </c>
      <c r="H191" s="45" t="s">
        <v>157</v>
      </c>
      <c r="I191" s="32" t="s">
        <v>157</v>
      </c>
      <c r="J191" s="32">
        <v>0</v>
      </c>
      <c r="K191" s="44">
        <f t="shared" si="41"/>
        <v>0.79123728813559335</v>
      </c>
      <c r="L191" s="44">
        <f t="shared" si="42"/>
        <v>8.7827338983050868E-2</v>
      </c>
      <c r="M191" s="44">
        <f t="shared" si="43"/>
        <v>0.70340994915254251</v>
      </c>
      <c r="N191" s="44">
        <v>0</v>
      </c>
      <c r="O191" s="44">
        <v>0</v>
      </c>
      <c r="P191" s="44">
        <f t="shared" si="44"/>
        <v>0</v>
      </c>
      <c r="Q191" s="44">
        <f t="shared" si="40"/>
        <v>0</v>
      </c>
      <c r="R191" s="44">
        <f t="shared" si="45"/>
        <v>0</v>
      </c>
      <c r="S191" s="44">
        <v>0</v>
      </c>
      <c r="T191" s="44">
        <v>0</v>
      </c>
      <c r="U191" s="32">
        <v>0</v>
      </c>
      <c r="V191" s="32">
        <v>0</v>
      </c>
      <c r="W191" s="32">
        <v>0</v>
      </c>
      <c r="X191" s="32">
        <v>0</v>
      </c>
      <c r="Y191" s="32" t="s">
        <v>157</v>
      </c>
      <c r="Z191" s="32" t="s">
        <v>157</v>
      </c>
      <c r="AA191" s="32">
        <v>0</v>
      </c>
      <c r="AB191" s="32" t="s">
        <v>157</v>
      </c>
      <c r="AC191" s="50">
        <v>0</v>
      </c>
      <c r="AD191" s="50">
        <v>0</v>
      </c>
      <c r="AE191" s="51">
        <f>0.949484745762712/1.2</f>
        <v>0.79123728813559335</v>
      </c>
      <c r="AF191" s="68">
        <v>0</v>
      </c>
      <c r="AG191" s="52">
        <v>0</v>
      </c>
      <c r="AH191" s="77">
        <v>0</v>
      </c>
      <c r="AI191" s="53">
        <v>0</v>
      </c>
      <c r="AJ191" s="79">
        <v>0</v>
      </c>
      <c r="AK191" s="50">
        <v>0</v>
      </c>
      <c r="AL191" s="80">
        <v>0</v>
      </c>
      <c r="AM191" s="44">
        <f t="shared" si="46"/>
        <v>0.79123728813559335</v>
      </c>
      <c r="AN191" s="44">
        <f t="shared" si="3"/>
        <v>0</v>
      </c>
      <c r="AO191" s="32" t="s">
        <v>157</v>
      </c>
    </row>
    <row r="192" spans="1:41" ht="47.25" customHeight="1">
      <c r="A192" s="48" t="s">
        <v>90</v>
      </c>
      <c r="B192" s="55" t="s">
        <v>420</v>
      </c>
      <c r="C192" s="48" t="s">
        <v>421</v>
      </c>
      <c r="D192" s="48" t="s">
        <v>605</v>
      </c>
      <c r="E192" s="32">
        <v>2018</v>
      </c>
      <c r="F192" s="32">
        <v>2022</v>
      </c>
      <c r="G192" s="32">
        <v>2022</v>
      </c>
      <c r="H192" s="45" t="s">
        <v>157</v>
      </c>
      <c r="I192" s="32" t="s">
        <v>157</v>
      </c>
      <c r="J192" s="32">
        <v>0</v>
      </c>
      <c r="K192" s="44">
        <f t="shared" si="41"/>
        <v>1.26597966101695</v>
      </c>
      <c r="L192" s="44">
        <f t="shared" si="42"/>
        <v>0.14052374237288145</v>
      </c>
      <c r="M192" s="44">
        <f t="shared" si="43"/>
        <v>1.1254559186440687</v>
      </c>
      <c r="N192" s="44">
        <v>0</v>
      </c>
      <c r="O192" s="44">
        <v>0</v>
      </c>
      <c r="P192" s="44">
        <f t="shared" si="44"/>
        <v>1.26597966101695</v>
      </c>
      <c r="Q192" s="44">
        <f t="shared" si="40"/>
        <v>0.14052374237288145</v>
      </c>
      <c r="R192" s="44">
        <f t="shared" si="45"/>
        <v>1.1254559186440687</v>
      </c>
      <c r="S192" s="44">
        <v>0</v>
      </c>
      <c r="T192" s="44">
        <v>0</v>
      </c>
      <c r="U192" s="32">
        <v>0</v>
      </c>
      <c r="V192" s="32">
        <v>0</v>
      </c>
      <c r="W192" s="32">
        <v>0</v>
      </c>
      <c r="X192" s="32">
        <v>0</v>
      </c>
      <c r="Y192" s="32" t="s">
        <v>157</v>
      </c>
      <c r="Z192" s="32" t="s">
        <v>157</v>
      </c>
      <c r="AA192" s="32">
        <v>0</v>
      </c>
      <c r="AB192" s="32" t="s">
        <v>157</v>
      </c>
      <c r="AC192" s="50">
        <v>0</v>
      </c>
      <c r="AD192" s="50">
        <v>0</v>
      </c>
      <c r="AE192" s="51">
        <f>1.51917559322034/1.2</f>
        <v>1.26597966101695</v>
      </c>
      <c r="AF192" s="68">
        <f>(1.51917559322034/1.2*1.06)/1.06</f>
        <v>1.26597966101695</v>
      </c>
      <c r="AG192" s="52">
        <v>0</v>
      </c>
      <c r="AH192" s="77">
        <v>0</v>
      </c>
      <c r="AI192" s="53">
        <v>0</v>
      </c>
      <c r="AJ192" s="79">
        <v>0</v>
      </c>
      <c r="AK192" s="50">
        <v>0</v>
      </c>
      <c r="AL192" s="80">
        <v>0</v>
      </c>
      <c r="AM192" s="44">
        <f t="shared" si="46"/>
        <v>1.26597966101695</v>
      </c>
      <c r="AN192" s="44">
        <f t="shared" si="3"/>
        <v>1.26597966101695</v>
      </c>
      <c r="AO192" s="32" t="s">
        <v>157</v>
      </c>
    </row>
    <row r="193" spans="1:41" ht="47.25" customHeight="1">
      <c r="A193" s="48" t="s">
        <v>90</v>
      </c>
      <c r="B193" s="49" t="s">
        <v>422</v>
      </c>
      <c r="C193" s="48" t="s">
        <v>423</v>
      </c>
      <c r="D193" s="48" t="s">
        <v>605</v>
      </c>
      <c r="E193" s="32">
        <v>2018</v>
      </c>
      <c r="F193" s="32">
        <v>2022</v>
      </c>
      <c r="G193" s="32">
        <v>2022</v>
      </c>
      <c r="H193" s="45" t="s">
        <v>157</v>
      </c>
      <c r="I193" s="32" t="s">
        <v>157</v>
      </c>
      <c r="J193" s="32">
        <v>0</v>
      </c>
      <c r="K193" s="44">
        <f t="shared" si="41"/>
        <v>1.4440677966101696</v>
      </c>
      <c r="L193" s="44">
        <f t="shared" si="42"/>
        <v>0.16029152542372882</v>
      </c>
      <c r="M193" s="44">
        <f t="shared" si="43"/>
        <v>1.2837762711864409</v>
      </c>
      <c r="N193" s="44">
        <v>0</v>
      </c>
      <c r="O193" s="44">
        <v>0</v>
      </c>
      <c r="P193" s="44">
        <f t="shared" si="44"/>
        <v>1.4440677966101696</v>
      </c>
      <c r="Q193" s="44">
        <f t="shared" si="40"/>
        <v>0.16029152542372882</v>
      </c>
      <c r="R193" s="44">
        <f t="shared" si="45"/>
        <v>1.2837762711864409</v>
      </c>
      <c r="S193" s="44">
        <v>0</v>
      </c>
      <c r="T193" s="44">
        <v>0</v>
      </c>
      <c r="U193" s="32">
        <v>0</v>
      </c>
      <c r="V193" s="32">
        <v>0</v>
      </c>
      <c r="W193" s="32">
        <v>0</v>
      </c>
      <c r="X193" s="32">
        <v>0</v>
      </c>
      <c r="Y193" s="32" t="s">
        <v>157</v>
      </c>
      <c r="Z193" s="32" t="s">
        <v>157</v>
      </c>
      <c r="AA193" s="32">
        <v>0</v>
      </c>
      <c r="AB193" s="32" t="s">
        <v>157</v>
      </c>
      <c r="AC193" s="50">
        <f>1.704/1.18</f>
        <v>1.4440677966101696</v>
      </c>
      <c r="AD193" s="50">
        <f>1.704/1.18</f>
        <v>1.4440677966101696</v>
      </c>
      <c r="AE193" s="51">
        <v>0</v>
      </c>
      <c r="AF193" s="68">
        <v>0</v>
      </c>
      <c r="AG193" s="52">
        <v>0</v>
      </c>
      <c r="AH193" s="77">
        <v>0</v>
      </c>
      <c r="AI193" s="53">
        <v>0</v>
      </c>
      <c r="AJ193" s="79">
        <v>0</v>
      </c>
      <c r="AK193" s="50">
        <v>0</v>
      </c>
      <c r="AL193" s="80">
        <v>0</v>
      </c>
      <c r="AM193" s="44">
        <f t="shared" si="46"/>
        <v>1.4440677966101696</v>
      </c>
      <c r="AN193" s="44">
        <f t="shared" si="3"/>
        <v>1.4440677966101696</v>
      </c>
      <c r="AO193" s="32" t="s">
        <v>157</v>
      </c>
    </row>
    <row r="194" spans="1:41" ht="47.25" customHeight="1">
      <c r="A194" s="48" t="s">
        <v>90</v>
      </c>
      <c r="B194" s="49" t="s">
        <v>424</v>
      </c>
      <c r="C194" s="48" t="s">
        <v>425</v>
      </c>
      <c r="D194" s="48" t="s">
        <v>605</v>
      </c>
      <c r="E194" s="32">
        <v>2018</v>
      </c>
      <c r="F194" s="32">
        <v>2022</v>
      </c>
      <c r="G194" s="32">
        <v>2022</v>
      </c>
      <c r="H194" s="45" t="s">
        <v>157</v>
      </c>
      <c r="I194" s="32" t="s">
        <v>157</v>
      </c>
      <c r="J194" s="32">
        <v>0</v>
      </c>
      <c r="K194" s="44">
        <f t="shared" si="41"/>
        <v>2.7025423728813562</v>
      </c>
      <c r="L194" s="44">
        <f t="shared" si="42"/>
        <v>0.29998220338983056</v>
      </c>
      <c r="M194" s="44">
        <f t="shared" si="43"/>
        <v>2.4025601694915255</v>
      </c>
      <c r="N194" s="44">
        <v>0</v>
      </c>
      <c r="O194" s="44">
        <v>0</v>
      </c>
      <c r="P194" s="44">
        <f t="shared" si="44"/>
        <v>2.7025423728813562</v>
      </c>
      <c r="Q194" s="44">
        <f t="shared" si="40"/>
        <v>0.29998220338983056</v>
      </c>
      <c r="R194" s="44">
        <f t="shared" si="45"/>
        <v>2.4025601694915255</v>
      </c>
      <c r="S194" s="44">
        <v>0</v>
      </c>
      <c r="T194" s="44">
        <v>0</v>
      </c>
      <c r="U194" s="32">
        <v>0</v>
      </c>
      <c r="V194" s="32">
        <v>0</v>
      </c>
      <c r="W194" s="32">
        <v>0</v>
      </c>
      <c r="X194" s="32">
        <v>0</v>
      </c>
      <c r="Y194" s="32" t="s">
        <v>157</v>
      </c>
      <c r="Z194" s="32" t="s">
        <v>157</v>
      </c>
      <c r="AA194" s="32">
        <v>0</v>
      </c>
      <c r="AB194" s="32" t="s">
        <v>157</v>
      </c>
      <c r="AC194" s="50">
        <f>3.189/1.18</f>
        <v>2.7025423728813562</v>
      </c>
      <c r="AD194" s="50">
        <f>3.189/1.18</f>
        <v>2.7025423728813562</v>
      </c>
      <c r="AE194" s="51">
        <v>0</v>
      </c>
      <c r="AF194" s="68">
        <v>0</v>
      </c>
      <c r="AG194" s="52">
        <v>0</v>
      </c>
      <c r="AH194" s="77">
        <v>0</v>
      </c>
      <c r="AI194" s="53">
        <v>0</v>
      </c>
      <c r="AJ194" s="79">
        <v>0</v>
      </c>
      <c r="AK194" s="50">
        <v>0</v>
      </c>
      <c r="AL194" s="80">
        <v>0</v>
      </c>
      <c r="AM194" s="44">
        <f t="shared" si="46"/>
        <v>2.7025423728813562</v>
      </c>
      <c r="AN194" s="44">
        <f t="shared" si="3"/>
        <v>2.7025423728813562</v>
      </c>
      <c r="AO194" s="32" t="s">
        <v>157</v>
      </c>
    </row>
    <row r="195" spans="1:41" ht="47.25" customHeight="1">
      <c r="A195" s="48" t="s">
        <v>90</v>
      </c>
      <c r="B195" s="49" t="s">
        <v>426</v>
      </c>
      <c r="C195" s="48" t="s">
        <v>427</v>
      </c>
      <c r="D195" s="48" t="s">
        <v>605</v>
      </c>
      <c r="E195" s="32">
        <v>2018</v>
      </c>
      <c r="F195" s="32">
        <v>2022</v>
      </c>
      <c r="G195" s="32">
        <v>2022</v>
      </c>
      <c r="H195" s="45" t="s">
        <v>157</v>
      </c>
      <c r="I195" s="32" t="s">
        <v>157</v>
      </c>
      <c r="J195" s="32">
        <v>0</v>
      </c>
      <c r="K195" s="44">
        <f t="shared" si="41"/>
        <v>0.31649491525423751</v>
      </c>
      <c r="L195" s="44">
        <f t="shared" si="42"/>
        <v>3.5130935593220364E-2</v>
      </c>
      <c r="M195" s="44">
        <f t="shared" si="43"/>
        <v>0.28136397966101717</v>
      </c>
      <c r="N195" s="44">
        <v>0</v>
      </c>
      <c r="O195" s="44">
        <v>0</v>
      </c>
      <c r="P195" s="44">
        <f t="shared" si="44"/>
        <v>0.65916666666666668</v>
      </c>
      <c r="Q195" s="44">
        <f t="shared" si="40"/>
        <v>7.3167499999999996E-2</v>
      </c>
      <c r="R195" s="44">
        <f t="shared" si="45"/>
        <v>0.58599916666666674</v>
      </c>
      <c r="S195" s="44">
        <v>0</v>
      </c>
      <c r="T195" s="44">
        <v>0</v>
      </c>
      <c r="U195" s="32">
        <v>0</v>
      </c>
      <c r="V195" s="32">
        <v>0</v>
      </c>
      <c r="W195" s="32">
        <v>0</v>
      </c>
      <c r="X195" s="32">
        <v>0</v>
      </c>
      <c r="Y195" s="32" t="s">
        <v>157</v>
      </c>
      <c r="Z195" s="32" t="s">
        <v>157</v>
      </c>
      <c r="AA195" s="32">
        <v>0</v>
      </c>
      <c r="AB195" s="32" t="s">
        <v>157</v>
      </c>
      <c r="AC195" s="50">
        <v>0</v>
      </c>
      <c r="AD195" s="50">
        <v>0</v>
      </c>
      <c r="AE195" s="51">
        <f>0.379793898305085/1.2</f>
        <v>0.31649491525423751</v>
      </c>
      <c r="AF195" s="68">
        <f>(0.791/1.2*1.06)/1.06</f>
        <v>0.65916666666666668</v>
      </c>
      <c r="AG195" s="52">
        <v>0</v>
      </c>
      <c r="AH195" s="77">
        <v>0</v>
      </c>
      <c r="AI195" s="53">
        <v>0</v>
      </c>
      <c r="AJ195" s="79">
        <v>0</v>
      </c>
      <c r="AK195" s="50">
        <v>0</v>
      </c>
      <c r="AL195" s="80">
        <v>0</v>
      </c>
      <c r="AM195" s="44">
        <f t="shared" si="46"/>
        <v>0.31649491525423751</v>
      </c>
      <c r="AN195" s="44">
        <f t="shared" si="3"/>
        <v>0.65916666666666668</v>
      </c>
      <c r="AO195" s="32" t="s">
        <v>157</v>
      </c>
    </row>
    <row r="196" spans="1:41" ht="47.25" customHeight="1">
      <c r="A196" s="48" t="s">
        <v>90</v>
      </c>
      <c r="B196" s="49" t="s">
        <v>428</v>
      </c>
      <c r="C196" s="48" t="s">
        <v>429</v>
      </c>
      <c r="D196" s="48" t="s">
        <v>605</v>
      </c>
      <c r="E196" s="32">
        <v>2018</v>
      </c>
      <c r="F196" s="32">
        <v>2022</v>
      </c>
      <c r="G196" s="32">
        <v>2022</v>
      </c>
      <c r="H196" s="45" t="s">
        <v>157</v>
      </c>
      <c r="I196" s="32" t="s">
        <v>157</v>
      </c>
      <c r="J196" s="32">
        <v>0</v>
      </c>
      <c r="K196" s="44">
        <f t="shared" si="41"/>
        <v>2.2506305084745755</v>
      </c>
      <c r="L196" s="44">
        <f t="shared" si="42"/>
        <v>0.24981998644067788</v>
      </c>
      <c r="M196" s="44">
        <f t="shared" si="43"/>
        <v>2.0008105220338974</v>
      </c>
      <c r="N196" s="44">
        <v>0</v>
      </c>
      <c r="O196" s="44">
        <v>0</v>
      </c>
      <c r="P196" s="44">
        <f t="shared" si="44"/>
        <v>2.2506305084745755</v>
      </c>
      <c r="Q196" s="44">
        <f t="shared" si="40"/>
        <v>0.24981998644067788</v>
      </c>
      <c r="R196" s="44">
        <f t="shared" si="45"/>
        <v>2.0008105220338974</v>
      </c>
      <c r="S196" s="44">
        <v>0</v>
      </c>
      <c r="T196" s="44">
        <v>0</v>
      </c>
      <c r="U196" s="32">
        <v>0</v>
      </c>
      <c r="V196" s="32">
        <v>0</v>
      </c>
      <c r="W196" s="32">
        <v>0</v>
      </c>
      <c r="X196" s="32">
        <v>0</v>
      </c>
      <c r="Y196" s="32" t="s">
        <v>157</v>
      </c>
      <c r="Z196" s="32" t="s">
        <v>157</v>
      </c>
      <c r="AA196" s="32">
        <v>0</v>
      </c>
      <c r="AB196" s="32" t="s">
        <v>157</v>
      </c>
      <c r="AC196" s="50">
        <v>0</v>
      </c>
      <c r="AD196" s="50">
        <v>0</v>
      </c>
      <c r="AE196" s="51">
        <v>0</v>
      </c>
      <c r="AF196" s="68">
        <v>0</v>
      </c>
      <c r="AG196" s="52">
        <v>0</v>
      </c>
      <c r="AH196" s="77">
        <v>0</v>
      </c>
      <c r="AI196" s="53">
        <f>2.70075661016949/1.2</f>
        <v>2.2506305084745755</v>
      </c>
      <c r="AJ196" s="79">
        <f>(2.70075661016949/1.2*1.06)/1.06</f>
        <v>2.2506305084745755</v>
      </c>
      <c r="AK196" s="50">
        <v>0</v>
      </c>
      <c r="AL196" s="80">
        <v>0</v>
      </c>
      <c r="AM196" s="44">
        <f t="shared" si="46"/>
        <v>2.2506305084745755</v>
      </c>
      <c r="AN196" s="44">
        <f t="shared" si="3"/>
        <v>2.2506305084745755</v>
      </c>
      <c r="AO196" s="32" t="s">
        <v>157</v>
      </c>
    </row>
    <row r="197" spans="1:41" ht="47.25" customHeight="1">
      <c r="A197" s="48" t="s">
        <v>90</v>
      </c>
      <c r="B197" s="49" t="s">
        <v>430</v>
      </c>
      <c r="C197" s="48" t="s">
        <v>431</v>
      </c>
      <c r="D197" s="48" t="s">
        <v>605</v>
      </c>
      <c r="E197" s="32">
        <v>2018</v>
      </c>
      <c r="F197" s="32">
        <v>2022</v>
      </c>
      <c r="G197" s="32">
        <v>2022</v>
      </c>
      <c r="H197" s="45" t="s">
        <v>157</v>
      </c>
      <c r="I197" s="32" t="s">
        <v>157</v>
      </c>
      <c r="J197" s="32">
        <v>0</v>
      </c>
      <c r="K197" s="44">
        <f t="shared" si="41"/>
        <v>2.3545057627118666</v>
      </c>
      <c r="L197" s="44">
        <f t="shared" si="42"/>
        <v>0.26135013966101722</v>
      </c>
      <c r="M197" s="44">
        <f t="shared" si="43"/>
        <v>2.0931556230508495</v>
      </c>
      <c r="N197" s="44">
        <v>0</v>
      </c>
      <c r="O197" s="44">
        <v>0</v>
      </c>
      <c r="P197" s="44">
        <f t="shared" si="44"/>
        <v>2.3545057627118666</v>
      </c>
      <c r="Q197" s="44">
        <f t="shared" si="40"/>
        <v>0.26135013966101722</v>
      </c>
      <c r="R197" s="44">
        <f t="shared" si="45"/>
        <v>2.0931556230508495</v>
      </c>
      <c r="S197" s="44">
        <v>0</v>
      </c>
      <c r="T197" s="44">
        <v>0</v>
      </c>
      <c r="U197" s="32">
        <v>0</v>
      </c>
      <c r="V197" s="32">
        <v>0</v>
      </c>
      <c r="W197" s="32">
        <v>0</v>
      </c>
      <c r="X197" s="32">
        <v>0</v>
      </c>
      <c r="Y197" s="32" t="s">
        <v>157</v>
      </c>
      <c r="Z197" s="32" t="s">
        <v>157</v>
      </c>
      <c r="AA197" s="32">
        <v>0</v>
      </c>
      <c r="AB197" s="32" t="s">
        <v>157</v>
      </c>
      <c r="AC197" s="50">
        <v>0</v>
      </c>
      <c r="AD197" s="50">
        <v>0</v>
      </c>
      <c r="AE197" s="51">
        <v>0</v>
      </c>
      <c r="AF197" s="68">
        <v>0</v>
      </c>
      <c r="AG197" s="52">
        <v>0</v>
      </c>
      <c r="AH197" s="77">
        <v>0</v>
      </c>
      <c r="AI197" s="53">
        <f>2.82540691525424/1.2</f>
        <v>2.3545057627118666</v>
      </c>
      <c r="AJ197" s="79">
        <f>(2.82540691525424/1.2*1.06)/1.06</f>
        <v>2.3545057627118666</v>
      </c>
      <c r="AK197" s="50">
        <v>0</v>
      </c>
      <c r="AL197" s="80">
        <v>0</v>
      </c>
      <c r="AM197" s="44">
        <f t="shared" si="46"/>
        <v>2.3545057627118666</v>
      </c>
      <c r="AN197" s="44">
        <f t="shared" si="3"/>
        <v>2.3545057627118666</v>
      </c>
      <c r="AO197" s="32" t="s">
        <v>157</v>
      </c>
    </row>
    <row r="198" spans="1:41" ht="47.25" customHeight="1">
      <c r="A198" s="48" t="s">
        <v>90</v>
      </c>
      <c r="B198" s="49" t="s">
        <v>432</v>
      </c>
      <c r="C198" s="48" t="s">
        <v>433</v>
      </c>
      <c r="D198" s="48" t="s">
        <v>605</v>
      </c>
      <c r="E198" s="32">
        <v>2018</v>
      </c>
      <c r="F198" s="32">
        <v>2022</v>
      </c>
      <c r="G198" s="32">
        <v>2022</v>
      </c>
      <c r="H198" s="45" t="s">
        <v>157</v>
      </c>
      <c r="I198" s="32" t="s">
        <v>157</v>
      </c>
      <c r="J198" s="32">
        <v>0</v>
      </c>
      <c r="K198" s="44">
        <f t="shared" si="41"/>
        <v>2.9431322033898333</v>
      </c>
      <c r="L198" s="44">
        <f t="shared" si="42"/>
        <v>0.32668767457627151</v>
      </c>
      <c r="M198" s="44">
        <f t="shared" si="43"/>
        <v>2.6164445288135618</v>
      </c>
      <c r="N198" s="44">
        <v>0</v>
      </c>
      <c r="O198" s="44">
        <v>0</v>
      </c>
      <c r="P198" s="44">
        <f t="shared" si="44"/>
        <v>2.9431322033898333</v>
      </c>
      <c r="Q198" s="44">
        <f t="shared" si="40"/>
        <v>0.32668767457627151</v>
      </c>
      <c r="R198" s="44">
        <f t="shared" si="45"/>
        <v>2.6164445288135618</v>
      </c>
      <c r="S198" s="44">
        <v>0</v>
      </c>
      <c r="T198" s="44">
        <v>0</v>
      </c>
      <c r="U198" s="32">
        <v>0</v>
      </c>
      <c r="V198" s="32">
        <v>0</v>
      </c>
      <c r="W198" s="32">
        <v>0</v>
      </c>
      <c r="X198" s="32">
        <v>0</v>
      </c>
      <c r="Y198" s="32" t="s">
        <v>157</v>
      </c>
      <c r="Z198" s="32" t="s">
        <v>157</v>
      </c>
      <c r="AA198" s="32">
        <v>0</v>
      </c>
      <c r="AB198" s="32" t="s">
        <v>157</v>
      </c>
      <c r="AC198" s="50">
        <v>0</v>
      </c>
      <c r="AD198" s="50">
        <v>0</v>
      </c>
      <c r="AE198" s="51">
        <v>0</v>
      </c>
      <c r="AF198" s="68">
        <v>0</v>
      </c>
      <c r="AG198" s="52">
        <v>0</v>
      </c>
      <c r="AH198" s="77">
        <v>0</v>
      </c>
      <c r="AI198" s="53">
        <f>3.5317586440678/1.2</f>
        <v>2.9431322033898333</v>
      </c>
      <c r="AJ198" s="79">
        <f>(3.5317586440678/1.2*1.06)/1.06</f>
        <v>2.9431322033898333</v>
      </c>
      <c r="AK198" s="50">
        <v>0</v>
      </c>
      <c r="AL198" s="80">
        <v>0</v>
      </c>
      <c r="AM198" s="44">
        <f t="shared" si="46"/>
        <v>2.9431322033898333</v>
      </c>
      <c r="AN198" s="44">
        <f t="shared" si="3"/>
        <v>2.9431322033898333</v>
      </c>
      <c r="AO198" s="32" t="s">
        <v>157</v>
      </c>
    </row>
    <row r="199" spans="1:41" ht="47.25" customHeight="1">
      <c r="A199" s="48" t="s">
        <v>90</v>
      </c>
      <c r="B199" s="49" t="s">
        <v>434</v>
      </c>
      <c r="C199" s="48" t="s">
        <v>435</v>
      </c>
      <c r="D199" s="48" t="s">
        <v>605</v>
      </c>
      <c r="E199" s="32">
        <v>2018</v>
      </c>
      <c r="F199" s="32">
        <v>2022</v>
      </c>
      <c r="G199" s="32">
        <v>2022</v>
      </c>
      <c r="H199" s="45" t="s">
        <v>157</v>
      </c>
      <c r="I199" s="32" t="s">
        <v>157</v>
      </c>
      <c r="J199" s="32">
        <v>0</v>
      </c>
      <c r="K199" s="44">
        <f t="shared" si="41"/>
        <v>1.3016949152542334</v>
      </c>
      <c r="L199" s="44">
        <f t="shared" si="42"/>
        <v>0.14448813559321991</v>
      </c>
      <c r="M199" s="44">
        <f t="shared" si="43"/>
        <v>1.1572067796610135</v>
      </c>
      <c r="N199" s="44">
        <v>0</v>
      </c>
      <c r="O199" s="44">
        <v>0</v>
      </c>
      <c r="P199" s="44">
        <f t="shared" si="44"/>
        <v>0</v>
      </c>
      <c r="Q199" s="44">
        <f t="shared" si="40"/>
        <v>0</v>
      </c>
      <c r="R199" s="44">
        <f t="shared" si="45"/>
        <v>0</v>
      </c>
      <c r="S199" s="44">
        <v>0</v>
      </c>
      <c r="T199" s="44">
        <v>0</v>
      </c>
      <c r="U199" s="32">
        <v>0</v>
      </c>
      <c r="V199" s="32">
        <v>0</v>
      </c>
      <c r="W199" s="32">
        <v>0</v>
      </c>
      <c r="X199" s="32">
        <v>0</v>
      </c>
      <c r="Y199" s="32" t="s">
        <v>157</v>
      </c>
      <c r="Z199" s="32" t="s">
        <v>157</v>
      </c>
      <c r="AA199" s="32">
        <v>0</v>
      </c>
      <c r="AB199" s="32" t="s">
        <v>157</v>
      </c>
      <c r="AC199" s="50">
        <v>0</v>
      </c>
      <c r="AD199" s="50">
        <v>0</v>
      </c>
      <c r="AE199" s="51">
        <v>0</v>
      </c>
      <c r="AF199" s="68">
        <v>0</v>
      </c>
      <c r="AG199" s="52">
        <v>0</v>
      </c>
      <c r="AH199" s="77">
        <v>0</v>
      </c>
      <c r="AI199" s="53">
        <f>1.56203389830508/1.2</f>
        <v>1.3016949152542334</v>
      </c>
      <c r="AJ199" s="79">
        <v>0</v>
      </c>
      <c r="AK199" s="50">
        <v>0</v>
      </c>
      <c r="AL199" s="80">
        <v>0</v>
      </c>
      <c r="AM199" s="44">
        <f t="shared" si="46"/>
        <v>1.3016949152542334</v>
      </c>
      <c r="AN199" s="44">
        <f t="shared" si="3"/>
        <v>0</v>
      </c>
      <c r="AO199" s="32" t="s">
        <v>157</v>
      </c>
    </row>
    <row r="200" spans="1:41" ht="47.25" customHeight="1">
      <c r="A200" s="48" t="s">
        <v>90</v>
      </c>
      <c r="B200" s="49" t="s">
        <v>436</v>
      </c>
      <c r="C200" s="48" t="s">
        <v>437</v>
      </c>
      <c r="D200" s="48" t="s">
        <v>605</v>
      </c>
      <c r="E200" s="32">
        <v>2018</v>
      </c>
      <c r="F200" s="32">
        <v>2022</v>
      </c>
      <c r="G200" s="32">
        <v>2022</v>
      </c>
      <c r="H200" s="45" t="s">
        <v>157</v>
      </c>
      <c r="I200" s="32" t="s">
        <v>157</v>
      </c>
      <c r="J200" s="32">
        <v>0</v>
      </c>
      <c r="K200" s="44">
        <f t="shared" si="41"/>
        <v>0.97627118644067501</v>
      </c>
      <c r="L200" s="44">
        <f t="shared" si="42"/>
        <v>0.10836610169491492</v>
      </c>
      <c r="M200" s="44">
        <f t="shared" si="43"/>
        <v>0.86790508474576011</v>
      </c>
      <c r="N200" s="44">
        <v>0</v>
      </c>
      <c r="O200" s="44">
        <v>0</v>
      </c>
      <c r="P200" s="44">
        <f t="shared" si="44"/>
        <v>0</v>
      </c>
      <c r="Q200" s="44">
        <f t="shared" si="40"/>
        <v>0</v>
      </c>
      <c r="R200" s="44">
        <f t="shared" si="45"/>
        <v>0</v>
      </c>
      <c r="S200" s="44">
        <v>0</v>
      </c>
      <c r="T200" s="44">
        <v>0</v>
      </c>
      <c r="U200" s="32">
        <v>0</v>
      </c>
      <c r="V200" s="32">
        <v>0</v>
      </c>
      <c r="W200" s="32">
        <v>0</v>
      </c>
      <c r="X200" s="32">
        <v>0</v>
      </c>
      <c r="Y200" s="32" t="s">
        <v>157</v>
      </c>
      <c r="Z200" s="32" t="s">
        <v>157</v>
      </c>
      <c r="AA200" s="32">
        <v>0</v>
      </c>
      <c r="AB200" s="32" t="s">
        <v>157</v>
      </c>
      <c r="AC200" s="50">
        <v>0</v>
      </c>
      <c r="AD200" s="50">
        <v>0</v>
      </c>
      <c r="AE200" s="51">
        <v>0</v>
      </c>
      <c r="AF200" s="68">
        <v>0</v>
      </c>
      <c r="AG200" s="52">
        <v>0</v>
      </c>
      <c r="AH200" s="77">
        <v>0</v>
      </c>
      <c r="AI200" s="53">
        <f>1.17152542372881/1.2</f>
        <v>0.97627118644067501</v>
      </c>
      <c r="AJ200" s="79">
        <v>0</v>
      </c>
      <c r="AK200" s="50">
        <v>0</v>
      </c>
      <c r="AL200" s="80">
        <v>0</v>
      </c>
      <c r="AM200" s="44">
        <f t="shared" si="46"/>
        <v>0.97627118644067501</v>
      </c>
      <c r="AN200" s="44">
        <f t="shared" si="3"/>
        <v>0</v>
      </c>
      <c r="AO200" s="32" t="s">
        <v>157</v>
      </c>
    </row>
    <row r="201" spans="1:41" ht="47.25" customHeight="1">
      <c r="A201" s="48" t="s">
        <v>90</v>
      </c>
      <c r="B201" s="49" t="s">
        <v>438</v>
      </c>
      <c r="C201" s="48" t="s">
        <v>439</v>
      </c>
      <c r="D201" s="48" t="s">
        <v>605</v>
      </c>
      <c r="E201" s="32">
        <v>2018</v>
      </c>
      <c r="F201" s="32">
        <v>2022</v>
      </c>
      <c r="G201" s="32">
        <v>2022</v>
      </c>
      <c r="H201" s="45" t="s">
        <v>157</v>
      </c>
      <c r="I201" s="32" t="s">
        <v>157</v>
      </c>
      <c r="J201" s="32">
        <v>0</v>
      </c>
      <c r="K201" s="44">
        <f t="shared" si="41"/>
        <v>0.90169491525424161</v>
      </c>
      <c r="L201" s="44">
        <f t="shared" si="42"/>
        <v>0.10008813559322081</v>
      </c>
      <c r="M201" s="44">
        <f t="shared" si="43"/>
        <v>0.80160677966102079</v>
      </c>
      <c r="N201" s="44">
        <v>0</v>
      </c>
      <c r="O201" s="44">
        <v>0</v>
      </c>
      <c r="P201" s="44">
        <f t="shared" si="44"/>
        <v>0</v>
      </c>
      <c r="Q201" s="44">
        <f t="shared" si="40"/>
        <v>0</v>
      </c>
      <c r="R201" s="44">
        <f t="shared" si="45"/>
        <v>0</v>
      </c>
      <c r="S201" s="44">
        <v>0</v>
      </c>
      <c r="T201" s="44">
        <v>0</v>
      </c>
      <c r="U201" s="32">
        <v>0</v>
      </c>
      <c r="V201" s="32">
        <v>0</v>
      </c>
      <c r="W201" s="32">
        <v>0</v>
      </c>
      <c r="X201" s="32">
        <v>0</v>
      </c>
      <c r="Y201" s="32" t="s">
        <v>157</v>
      </c>
      <c r="Z201" s="32" t="s">
        <v>157</v>
      </c>
      <c r="AA201" s="32">
        <v>0</v>
      </c>
      <c r="AB201" s="32" t="s">
        <v>157</v>
      </c>
      <c r="AC201" s="50">
        <v>0</v>
      </c>
      <c r="AD201" s="50">
        <v>0</v>
      </c>
      <c r="AE201" s="51">
        <v>0</v>
      </c>
      <c r="AF201" s="68">
        <v>0</v>
      </c>
      <c r="AG201" s="52">
        <v>0</v>
      </c>
      <c r="AH201" s="77">
        <v>0</v>
      </c>
      <c r="AI201" s="53">
        <v>0</v>
      </c>
      <c r="AJ201" s="79">
        <v>0</v>
      </c>
      <c r="AK201" s="50">
        <f>1.08203389830509/1.2</f>
        <v>0.90169491525424161</v>
      </c>
      <c r="AL201" s="80">
        <v>0</v>
      </c>
      <c r="AM201" s="44">
        <f t="shared" si="46"/>
        <v>0.90169491525424161</v>
      </c>
      <c r="AN201" s="44">
        <f t="shared" si="3"/>
        <v>0</v>
      </c>
      <c r="AO201" s="32" t="s">
        <v>157</v>
      </c>
    </row>
    <row r="202" spans="1:41" ht="47.25" customHeight="1">
      <c r="A202" s="48" t="s">
        <v>90</v>
      </c>
      <c r="B202" s="49" t="s">
        <v>440</v>
      </c>
      <c r="C202" s="48" t="s">
        <v>441</v>
      </c>
      <c r="D202" s="48" t="s">
        <v>605</v>
      </c>
      <c r="E202" s="32">
        <v>2018</v>
      </c>
      <c r="F202" s="32">
        <v>2022</v>
      </c>
      <c r="G202" s="32">
        <v>2022</v>
      </c>
      <c r="H202" s="45" t="s">
        <v>157</v>
      </c>
      <c r="I202" s="32" t="s">
        <v>157</v>
      </c>
      <c r="J202" s="32">
        <v>0</v>
      </c>
      <c r="K202" s="44">
        <f t="shared" si="41"/>
        <v>4.1703389830508497</v>
      </c>
      <c r="L202" s="44">
        <f t="shared" si="42"/>
        <v>0.4629076271186443</v>
      </c>
      <c r="M202" s="44">
        <f t="shared" si="43"/>
        <v>3.7074313559322056</v>
      </c>
      <c r="N202" s="44">
        <v>0</v>
      </c>
      <c r="O202" s="44">
        <v>0</v>
      </c>
      <c r="P202" s="44">
        <f t="shared" si="44"/>
        <v>0</v>
      </c>
      <c r="Q202" s="44">
        <f t="shared" si="40"/>
        <v>0</v>
      </c>
      <c r="R202" s="44">
        <f t="shared" si="45"/>
        <v>0</v>
      </c>
      <c r="S202" s="44">
        <v>0</v>
      </c>
      <c r="T202" s="44">
        <v>0</v>
      </c>
      <c r="U202" s="32">
        <v>0</v>
      </c>
      <c r="V202" s="32">
        <v>0</v>
      </c>
      <c r="W202" s="32">
        <v>0</v>
      </c>
      <c r="X202" s="32">
        <v>0</v>
      </c>
      <c r="Y202" s="32" t="s">
        <v>157</v>
      </c>
      <c r="Z202" s="32" t="s">
        <v>157</v>
      </c>
      <c r="AA202" s="32">
        <v>0</v>
      </c>
      <c r="AB202" s="32" t="s">
        <v>157</v>
      </c>
      <c r="AC202" s="50">
        <v>0</v>
      </c>
      <c r="AD202" s="50">
        <v>0</v>
      </c>
      <c r="AE202" s="51">
        <v>0</v>
      </c>
      <c r="AF202" s="68">
        <v>0</v>
      </c>
      <c r="AG202" s="52">
        <v>0</v>
      </c>
      <c r="AH202" s="77">
        <v>0</v>
      </c>
      <c r="AI202" s="53">
        <v>0</v>
      </c>
      <c r="AJ202" s="79">
        <v>0</v>
      </c>
      <c r="AK202" s="50">
        <f>5.00440677966102/1.2</f>
        <v>4.1703389830508497</v>
      </c>
      <c r="AL202" s="80">
        <v>0</v>
      </c>
      <c r="AM202" s="44">
        <f t="shared" si="46"/>
        <v>4.1703389830508497</v>
      </c>
      <c r="AN202" s="44">
        <f t="shared" si="3"/>
        <v>0</v>
      </c>
      <c r="AO202" s="32" t="s">
        <v>157</v>
      </c>
    </row>
    <row r="203" spans="1:41" ht="47.25" customHeight="1">
      <c r="A203" s="48" t="s">
        <v>90</v>
      </c>
      <c r="B203" s="49" t="s">
        <v>442</v>
      </c>
      <c r="C203" s="48" t="s">
        <v>443</v>
      </c>
      <c r="D203" s="48" t="s">
        <v>605</v>
      </c>
      <c r="E203" s="32">
        <v>2018</v>
      </c>
      <c r="F203" s="32">
        <v>2022</v>
      </c>
      <c r="G203" s="32">
        <v>2022</v>
      </c>
      <c r="H203" s="45" t="s">
        <v>157</v>
      </c>
      <c r="I203" s="32" t="s">
        <v>157</v>
      </c>
      <c r="J203" s="32">
        <v>0</v>
      </c>
      <c r="K203" s="44">
        <f t="shared" si="41"/>
        <v>0.84533898305085009</v>
      </c>
      <c r="L203" s="44">
        <f t="shared" si="42"/>
        <v>9.383262711864436E-2</v>
      </c>
      <c r="M203" s="44">
        <f t="shared" si="43"/>
        <v>0.75150635593220572</v>
      </c>
      <c r="N203" s="44">
        <v>0</v>
      </c>
      <c r="O203" s="44">
        <v>0</v>
      </c>
      <c r="P203" s="44">
        <f t="shared" si="44"/>
        <v>0</v>
      </c>
      <c r="Q203" s="44">
        <f t="shared" si="40"/>
        <v>0</v>
      </c>
      <c r="R203" s="44">
        <f t="shared" si="45"/>
        <v>0</v>
      </c>
      <c r="S203" s="44">
        <v>0</v>
      </c>
      <c r="T203" s="44">
        <v>0</v>
      </c>
      <c r="U203" s="32">
        <v>0</v>
      </c>
      <c r="V203" s="32">
        <v>0</v>
      </c>
      <c r="W203" s="32">
        <v>0</v>
      </c>
      <c r="X203" s="32">
        <v>0</v>
      </c>
      <c r="Y203" s="32" t="s">
        <v>157</v>
      </c>
      <c r="Z203" s="32" t="s">
        <v>157</v>
      </c>
      <c r="AA203" s="32">
        <v>0</v>
      </c>
      <c r="AB203" s="32" t="s">
        <v>157</v>
      </c>
      <c r="AC203" s="50">
        <v>0</v>
      </c>
      <c r="AD203" s="50">
        <v>0</v>
      </c>
      <c r="AE203" s="51">
        <v>0</v>
      </c>
      <c r="AF203" s="68">
        <v>0</v>
      </c>
      <c r="AG203" s="52">
        <v>0</v>
      </c>
      <c r="AH203" s="77">
        <v>0</v>
      </c>
      <c r="AI203" s="53">
        <v>0</v>
      </c>
      <c r="AJ203" s="79">
        <v>0</v>
      </c>
      <c r="AK203" s="50">
        <f>1.01440677966102/1.2</f>
        <v>0.84533898305085009</v>
      </c>
      <c r="AL203" s="80">
        <v>0</v>
      </c>
      <c r="AM203" s="44">
        <f t="shared" si="46"/>
        <v>0.84533898305085009</v>
      </c>
      <c r="AN203" s="44">
        <f t="shared" si="3"/>
        <v>0</v>
      </c>
      <c r="AO203" s="32" t="s">
        <v>157</v>
      </c>
    </row>
    <row r="204" spans="1:41" ht="56.25" hidden="1" customHeight="1">
      <c r="A204" s="32" t="s">
        <v>92</v>
      </c>
      <c r="B204" s="32" t="s">
        <v>93</v>
      </c>
      <c r="C204" s="32" t="s">
        <v>37</v>
      </c>
      <c r="D204" s="32" t="s">
        <v>157</v>
      </c>
      <c r="E204" s="32" t="s">
        <v>157</v>
      </c>
      <c r="F204" s="32" t="s">
        <v>157</v>
      </c>
      <c r="G204" s="32" t="s">
        <v>157</v>
      </c>
      <c r="H204" s="32" t="s">
        <v>157</v>
      </c>
      <c r="I204" s="32" t="s">
        <v>157</v>
      </c>
      <c r="J204" s="32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32">
        <v>0</v>
      </c>
      <c r="V204" s="32">
        <v>0</v>
      </c>
      <c r="W204" s="32">
        <v>0</v>
      </c>
      <c r="X204" s="32">
        <v>0</v>
      </c>
      <c r="Y204" s="32" t="s">
        <v>157</v>
      </c>
      <c r="Z204" s="32" t="s">
        <v>157</v>
      </c>
      <c r="AA204" s="32">
        <v>0</v>
      </c>
      <c r="AB204" s="32" t="s">
        <v>157</v>
      </c>
      <c r="AC204" s="40">
        <v>0</v>
      </c>
      <c r="AD204" s="40">
        <v>0</v>
      </c>
      <c r="AE204" s="41">
        <v>0</v>
      </c>
      <c r="AF204" s="21">
        <v>0</v>
      </c>
      <c r="AG204" s="42">
        <v>0</v>
      </c>
      <c r="AH204" s="42">
        <v>0</v>
      </c>
      <c r="AI204" s="43">
        <v>0</v>
      </c>
      <c r="AJ204" s="43">
        <v>0</v>
      </c>
      <c r="AK204" s="44">
        <v>0</v>
      </c>
      <c r="AL204" s="44">
        <v>0</v>
      </c>
      <c r="AM204" s="44">
        <f t="shared" ref="AM204:AN208" si="47">AC204+AE204+AG204+AI204+AK204</f>
        <v>0</v>
      </c>
      <c r="AN204" s="44">
        <f t="shared" si="47"/>
        <v>0</v>
      </c>
      <c r="AO204" s="32" t="s">
        <v>157</v>
      </c>
    </row>
    <row r="205" spans="1:41" ht="47.25" hidden="1" customHeight="1">
      <c r="A205" s="32" t="s">
        <v>94</v>
      </c>
      <c r="B205" s="32" t="s">
        <v>95</v>
      </c>
      <c r="C205" s="32" t="s">
        <v>37</v>
      </c>
      <c r="D205" s="32" t="s">
        <v>157</v>
      </c>
      <c r="E205" s="32" t="s">
        <v>157</v>
      </c>
      <c r="F205" s="32" t="s">
        <v>157</v>
      </c>
      <c r="G205" s="32" t="s">
        <v>157</v>
      </c>
      <c r="H205" s="32" t="s">
        <v>157</v>
      </c>
      <c r="I205" s="32" t="s">
        <v>157</v>
      </c>
      <c r="J205" s="32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f>P206+P207+P208+P209+P210+P212+P213+P214</f>
        <v>33.833330000000004</v>
      </c>
      <c r="Q205" s="44">
        <f>Q206+Q207+Q208+Q209+Q210+Q212+Q213+Q214</f>
        <v>3.7554996300000005</v>
      </c>
      <c r="R205" s="44">
        <f>R206+R207+R208+R209+R210+R212+R213+R214</f>
        <v>30.077830370000004</v>
      </c>
      <c r="S205" s="44">
        <v>0</v>
      </c>
      <c r="T205" s="44">
        <v>0</v>
      </c>
      <c r="U205" s="32">
        <v>0</v>
      </c>
      <c r="V205" s="32">
        <v>0</v>
      </c>
      <c r="W205" s="32">
        <v>0</v>
      </c>
      <c r="X205" s="32">
        <v>0</v>
      </c>
      <c r="Y205" s="32" t="s">
        <v>157</v>
      </c>
      <c r="Z205" s="32" t="s">
        <v>157</v>
      </c>
      <c r="AA205" s="32">
        <v>0</v>
      </c>
      <c r="AB205" s="32" t="s">
        <v>157</v>
      </c>
      <c r="AC205" s="40">
        <v>0</v>
      </c>
      <c r="AD205" s="40">
        <v>0</v>
      </c>
      <c r="AE205" s="41">
        <v>0</v>
      </c>
      <c r="AF205" s="21">
        <f>(AF206+AF207+AF208+AF209+AF210+AF212+AF213+AF214)/1.06</f>
        <v>4.0791503500652659</v>
      </c>
      <c r="AG205" s="42">
        <f t="shared" ref="AG205:AL205" si="48">AG206+AG207+AG208+AG209+AG210+AG212+AG213+AG214</f>
        <v>0</v>
      </c>
      <c r="AH205" s="42">
        <f t="shared" si="48"/>
        <v>3.3333300000000001</v>
      </c>
      <c r="AI205" s="43">
        <f t="shared" si="48"/>
        <v>0</v>
      </c>
      <c r="AJ205" s="43">
        <f t="shared" si="48"/>
        <v>13.416666666666668</v>
      </c>
      <c r="AK205" s="44">
        <f t="shared" si="48"/>
        <v>0</v>
      </c>
      <c r="AL205" s="44">
        <f t="shared" si="48"/>
        <v>12.5</v>
      </c>
      <c r="AM205" s="44">
        <f t="shared" si="47"/>
        <v>0</v>
      </c>
      <c r="AN205" s="44">
        <f t="shared" si="47"/>
        <v>33.329147016731937</v>
      </c>
      <c r="AO205" s="32" t="s">
        <v>157</v>
      </c>
    </row>
    <row r="206" spans="1:41" ht="63" hidden="1" customHeight="1">
      <c r="A206" s="32" t="s">
        <v>96</v>
      </c>
      <c r="B206" s="32" t="s">
        <v>97</v>
      </c>
      <c r="C206" s="32" t="s">
        <v>37</v>
      </c>
      <c r="D206" s="32" t="s">
        <v>157</v>
      </c>
      <c r="E206" s="32" t="s">
        <v>157</v>
      </c>
      <c r="F206" s="32" t="s">
        <v>157</v>
      </c>
      <c r="G206" s="32" t="s">
        <v>157</v>
      </c>
      <c r="H206" s="32" t="s">
        <v>157</v>
      </c>
      <c r="I206" s="32" t="s">
        <v>157</v>
      </c>
      <c r="J206" s="32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0</v>
      </c>
      <c r="R206" s="44">
        <v>0</v>
      </c>
      <c r="S206" s="44">
        <v>0</v>
      </c>
      <c r="T206" s="44">
        <v>0</v>
      </c>
      <c r="U206" s="32">
        <v>0</v>
      </c>
      <c r="V206" s="32">
        <v>0</v>
      </c>
      <c r="W206" s="32">
        <v>0</v>
      </c>
      <c r="X206" s="32">
        <v>0</v>
      </c>
      <c r="Y206" s="32" t="s">
        <v>157</v>
      </c>
      <c r="Z206" s="32" t="s">
        <v>157</v>
      </c>
      <c r="AA206" s="32">
        <v>0</v>
      </c>
      <c r="AB206" s="32" t="s">
        <v>157</v>
      </c>
      <c r="AC206" s="40">
        <v>0</v>
      </c>
      <c r="AD206" s="40">
        <v>0</v>
      </c>
      <c r="AE206" s="41">
        <v>0</v>
      </c>
      <c r="AF206" s="21">
        <v>0</v>
      </c>
      <c r="AG206" s="42">
        <v>0</v>
      </c>
      <c r="AH206" s="42">
        <v>0</v>
      </c>
      <c r="AI206" s="43">
        <v>0</v>
      </c>
      <c r="AJ206" s="43">
        <v>0</v>
      </c>
      <c r="AK206" s="44">
        <v>0</v>
      </c>
      <c r="AL206" s="44">
        <v>0</v>
      </c>
      <c r="AM206" s="44">
        <f t="shared" si="47"/>
        <v>0</v>
      </c>
      <c r="AN206" s="44">
        <f t="shared" si="47"/>
        <v>0</v>
      </c>
      <c r="AO206" s="32" t="s">
        <v>157</v>
      </c>
    </row>
    <row r="207" spans="1:41" ht="63" hidden="1" customHeight="1">
      <c r="A207" s="32" t="s">
        <v>98</v>
      </c>
      <c r="B207" s="32" t="s">
        <v>99</v>
      </c>
      <c r="C207" s="32" t="s">
        <v>37</v>
      </c>
      <c r="D207" s="32" t="s">
        <v>157</v>
      </c>
      <c r="E207" s="32" t="s">
        <v>157</v>
      </c>
      <c r="F207" s="32" t="s">
        <v>157</v>
      </c>
      <c r="G207" s="32" t="s">
        <v>157</v>
      </c>
      <c r="H207" s="32" t="s">
        <v>157</v>
      </c>
      <c r="I207" s="32" t="s">
        <v>157</v>
      </c>
      <c r="J207" s="32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32">
        <v>0</v>
      </c>
      <c r="V207" s="32">
        <v>0</v>
      </c>
      <c r="W207" s="32">
        <v>0</v>
      </c>
      <c r="X207" s="32">
        <v>0</v>
      </c>
      <c r="Y207" s="32" t="s">
        <v>157</v>
      </c>
      <c r="Z207" s="32" t="s">
        <v>157</v>
      </c>
      <c r="AA207" s="32">
        <v>0</v>
      </c>
      <c r="AB207" s="32" t="s">
        <v>157</v>
      </c>
      <c r="AC207" s="40">
        <v>0</v>
      </c>
      <c r="AD207" s="40">
        <v>0</v>
      </c>
      <c r="AE207" s="41">
        <v>0</v>
      </c>
      <c r="AF207" s="21">
        <v>0</v>
      </c>
      <c r="AG207" s="42">
        <v>0</v>
      </c>
      <c r="AH207" s="42">
        <v>0</v>
      </c>
      <c r="AI207" s="43">
        <v>0</v>
      </c>
      <c r="AJ207" s="43">
        <v>0</v>
      </c>
      <c r="AK207" s="44">
        <v>0</v>
      </c>
      <c r="AL207" s="44">
        <v>0</v>
      </c>
      <c r="AM207" s="44">
        <f t="shared" si="47"/>
        <v>0</v>
      </c>
      <c r="AN207" s="44">
        <f t="shared" si="47"/>
        <v>0</v>
      </c>
      <c r="AO207" s="32" t="s">
        <v>157</v>
      </c>
    </row>
    <row r="208" spans="1:41" ht="47.25" hidden="1" customHeight="1">
      <c r="A208" s="32" t="s">
        <v>100</v>
      </c>
      <c r="B208" s="32" t="s">
        <v>101</v>
      </c>
      <c r="C208" s="32" t="s">
        <v>37</v>
      </c>
      <c r="D208" s="32" t="s">
        <v>157</v>
      </c>
      <c r="E208" s="32" t="s">
        <v>157</v>
      </c>
      <c r="F208" s="32" t="s">
        <v>157</v>
      </c>
      <c r="G208" s="32" t="s">
        <v>157</v>
      </c>
      <c r="H208" s="32" t="s">
        <v>157</v>
      </c>
      <c r="I208" s="32" t="s">
        <v>157</v>
      </c>
      <c r="J208" s="32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32">
        <v>0</v>
      </c>
      <c r="V208" s="32">
        <v>0</v>
      </c>
      <c r="W208" s="32">
        <v>0</v>
      </c>
      <c r="X208" s="32">
        <v>0</v>
      </c>
      <c r="Y208" s="32" t="s">
        <v>157</v>
      </c>
      <c r="Z208" s="32" t="s">
        <v>157</v>
      </c>
      <c r="AA208" s="32">
        <v>0</v>
      </c>
      <c r="AB208" s="32" t="s">
        <v>157</v>
      </c>
      <c r="AC208" s="40">
        <v>0</v>
      </c>
      <c r="AD208" s="40">
        <v>0</v>
      </c>
      <c r="AE208" s="41">
        <v>0</v>
      </c>
      <c r="AF208" s="21">
        <v>0</v>
      </c>
      <c r="AG208" s="42">
        <v>0</v>
      </c>
      <c r="AH208" s="42">
        <v>0</v>
      </c>
      <c r="AI208" s="43">
        <v>0</v>
      </c>
      <c r="AJ208" s="43">
        <v>0</v>
      </c>
      <c r="AK208" s="44">
        <v>0</v>
      </c>
      <c r="AL208" s="44">
        <v>0</v>
      </c>
      <c r="AM208" s="44">
        <f t="shared" si="47"/>
        <v>0</v>
      </c>
      <c r="AN208" s="44">
        <f t="shared" si="47"/>
        <v>0</v>
      </c>
      <c r="AO208" s="32" t="s">
        <v>157</v>
      </c>
    </row>
    <row r="209" spans="1:41" ht="63" hidden="1" customHeight="1">
      <c r="A209" s="32" t="s">
        <v>102</v>
      </c>
      <c r="B209" s="32" t="s">
        <v>103</v>
      </c>
      <c r="C209" s="32" t="s">
        <v>37</v>
      </c>
      <c r="D209" s="32" t="s">
        <v>157</v>
      </c>
      <c r="E209" s="32" t="s">
        <v>157</v>
      </c>
      <c r="F209" s="32" t="s">
        <v>157</v>
      </c>
      <c r="G209" s="32" t="s">
        <v>157</v>
      </c>
      <c r="H209" s="32" t="s">
        <v>157</v>
      </c>
      <c r="I209" s="32" t="s">
        <v>157</v>
      </c>
      <c r="J209" s="32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0</v>
      </c>
      <c r="R209" s="44">
        <v>0</v>
      </c>
      <c r="S209" s="44">
        <v>0</v>
      </c>
      <c r="T209" s="44">
        <v>0</v>
      </c>
      <c r="U209" s="32">
        <v>0</v>
      </c>
      <c r="V209" s="32">
        <v>0</v>
      </c>
      <c r="W209" s="32">
        <v>0</v>
      </c>
      <c r="X209" s="32">
        <v>0</v>
      </c>
      <c r="Y209" s="32" t="s">
        <v>157</v>
      </c>
      <c r="Z209" s="32" t="s">
        <v>157</v>
      </c>
      <c r="AA209" s="32">
        <v>0</v>
      </c>
      <c r="AB209" s="32" t="s">
        <v>157</v>
      </c>
      <c r="AC209" s="40">
        <v>0</v>
      </c>
      <c r="AD209" s="40">
        <v>0</v>
      </c>
      <c r="AE209" s="41">
        <v>0</v>
      </c>
      <c r="AF209" s="21">
        <v>0</v>
      </c>
      <c r="AG209" s="42">
        <v>0</v>
      </c>
      <c r="AH209" s="42">
        <v>0</v>
      </c>
      <c r="AI209" s="43">
        <v>0</v>
      </c>
      <c r="AJ209" s="43">
        <v>0</v>
      </c>
      <c r="AK209" s="44">
        <v>0</v>
      </c>
      <c r="AL209" s="44">
        <v>0</v>
      </c>
      <c r="AM209" s="44">
        <f t="shared" si="3"/>
        <v>0</v>
      </c>
      <c r="AN209" s="44">
        <f t="shared" si="3"/>
        <v>0</v>
      </c>
      <c r="AO209" s="32" t="s">
        <v>157</v>
      </c>
    </row>
    <row r="210" spans="1:41" ht="63" hidden="1" customHeight="1">
      <c r="A210" s="32" t="s">
        <v>104</v>
      </c>
      <c r="B210" s="32" t="s">
        <v>105</v>
      </c>
      <c r="C210" s="17" t="s">
        <v>37</v>
      </c>
      <c r="D210" s="32" t="s">
        <v>605</v>
      </c>
      <c r="E210" s="32">
        <v>2018</v>
      </c>
      <c r="F210" s="32" t="s">
        <v>157</v>
      </c>
      <c r="G210" s="32">
        <v>2022</v>
      </c>
      <c r="H210" s="32" t="s">
        <v>157</v>
      </c>
      <c r="I210" s="32" t="s">
        <v>157</v>
      </c>
      <c r="J210" s="32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f>P211</f>
        <v>33.833330000000004</v>
      </c>
      <c r="Q210" s="44">
        <f>Q211</f>
        <v>3.7554996300000005</v>
      </c>
      <c r="R210" s="44">
        <f>R211</f>
        <v>30.077830370000004</v>
      </c>
      <c r="S210" s="44">
        <v>0</v>
      </c>
      <c r="T210" s="44">
        <v>0</v>
      </c>
      <c r="U210" s="32">
        <v>0</v>
      </c>
      <c r="V210" s="32">
        <v>0</v>
      </c>
      <c r="W210" s="32">
        <v>0</v>
      </c>
      <c r="X210" s="32">
        <v>0</v>
      </c>
      <c r="Y210" s="32" t="s">
        <v>157</v>
      </c>
      <c r="Z210" s="32" t="s">
        <v>157</v>
      </c>
      <c r="AA210" s="32">
        <v>0</v>
      </c>
      <c r="AB210" s="32" t="s">
        <v>157</v>
      </c>
      <c r="AC210" s="40">
        <f>AC211</f>
        <v>0</v>
      </c>
      <c r="AD210" s="40">
        <f t="shared" ref="AD210:AN210" si="49">AD211</f>
        <v>0</v>
      </c>
      <c r="AE210" s="41">
        <f t="shared" si="49"/>
        <v>0</v>
      </c>
      <c r="AF210" s="21">
        <f>(AF211)/1.06</f>
        <v>4.3238993710691824</v>
      </c>
      <c r="AG210" s="42">
        <f t="shared" si="49"/>
        <v>0</v>
      </c>
      <c r="AH210" s="42">
        <f t="shared" si="49"/>
        <v>3.3333300000000001</v>
      </c>
      <c r="AI210" s="43">
        <f t="shared" si="49"/>
        <v>0</v>
      </c>
      <c r="AJ210" s="43">
        <f t="shared" si="49"/>
        <v>13.416666666666668</v>
      </c>
      <c r="AK210" s="44">
        <f t="shared" si="49"/>
        <v>0</v>
      </c>
      <c r="AL210" s="44">
        <f t="shared" si="49"/>
        <v>12.5</v>
      </c>
      <c r="AM210" s="44">
        <f t="shared" si="49"/>
        <v>0</v>
      </c>
      <c r="AN210" s="44">
        <f t="shared" si="49"/>
        <v>33.833330000000004</v>
      </c>
      <c r="AO210" s="32" t="s">
        <v>157</v>
      </c>
    </row>
    <row r="211" spans="1:41" s="75" customFormat="1" ht="63" customHeight="1">
      <c r="A211" s="72" t="s">
        <v>104</v>
      </c>
      <c r="B211" s="72" t="s">
        <v>606</v>
      </c>
      <c r="C211" s="72" t="s">
        <v>565</v>
      </c>
      <c r="D211" s="73" t="s">
        <v>605</v>
      </c>
      <c r="E211" s="73">
        <v>2018</v>
      </c>
      <c r="F211" s="73" t="s">
        <v>157</v>
      </c>
      <c r="G211" s="73">
        <v>2022</v>
      </c>
      <c r="H211" s="73" t="s">
        <v>157</v>
      </c>
      <c r="I211" s="73" t="s">
        <v>157</v>
      </c>
      <c r="J211" s="73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  <c r="P211" s="60">
        <f>AN211</f>
        <v>33.833330000000004</v>
      </c>
      <c r="Q211" s="60">
        <f>P211*0.111</f>
        <v>3.7554996300000005</v>
      </c>
      <c r="R211" s="60">
        <f>P211*0.889</f>
        <v>30.077830370000004</v>
      </c>
      <c r="S211" s="40">
        <v>0</v>
      </c>
      <c r="T211" s="40">
        <v>0</v>
      </c>
      <c r="U211" s="17">
        <v>0</v>
      </c>
      <c r="V211" s="17">
        <v>0</v>
      </c>
      <c r="W211" s="17">
        <v>0</v>
      </c>
      <c r="X211" s="17">
        <v>0</v>
      </c>
      <c r="Y211" s="17" t="s">
        <v>157</v>
      </c>
      <c r="Z211" s="17" t="s">
        <v>157</v>
      </c>
      <c r="AA211" s="17">
        <v>0</v>
      </c>
      <c r="AB211" s="17" t="s">
        <v>157</v>
      </c>
      <c r="AC211" s="60">
        <v>0</v>
      </c>
      <c r="AD211" s="60">
        <v>0</v>
      </c>
      <c r="AE211" s="60">
        <v>0</v>
      </c>
      <c r="AF211" s="74">
        <f>(5.5/1.2)</f>
        <v>4.5833333333333339</v>
      </c>
      <c r="AG211" s="60">
        <v>0</v>
      </c>
      <c r="AH211" s="60">
        <v>3.3333300000000001</v>
      </c>
      <c r="AI211" s="60">
        <v>0</v>
      </c>
      <c r="AJ211" s="60">
        <f>16.1/1.2</f>
        <v>13.416666666666668</v>
      </c>
      <c r="AK211" s="60">
        <v>0</v>
      </c>
      <c r="AL211" s="60">
        <f>15/1.2</f>
        <v>12.5</v>
      </c>
      <c r="AM211" s="60">
        <f>AC211+AE211+AG211+AI211+AK211</f>
        <v>0</v>
      </c>
      <c r="AN211" s="60">
        <f>AD211+AF211+AH211+AJ211+AL211</f>
        <v>33.833330000000004</v>
      </c>
      <c r="AO211" s="17" t="s">
        <v>157</v>
      </c>
    </row>
    <row r="212" spans="1:41" ht="31.5" hidden="1" customHeight="1">
      <c r="A212" s="32" t="s">
        <v>106</v>
      </c>
      <c r="B212" s="32" t="s">
        <v>107</v>
      </c>
      <c r="C212" s="32" t="s">
        <v>37</v>
      </c>
      <c r="D212" s="32" t="s">
        <v>157</v>
      </c>
      <c r="E212" s="32" t="s">
        <v>157</v>
      </c>
      <c r="F212" s="32" t="s">
        <v>157</v>
      </c>
      <c r="G212" s="32" t="s">
        <v>157</v>
      </c>
      <c r="H212" s="32" t="s">
        <v>157</v>
      </c>
      <c r="I212" s="32" t="s">
        <v>157</v>
      </c>
      <c r="J212" s="32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0</v>
      </c>
      <c r="R212" s="44">
        <v>0</v>
      </c>
      <c r="S212" s="44">
        <v>0</v>
      </c>
      <c r="T212" s="44">
        <v>0</v>
      </c>
      <c r="U212" s="32">
        <v>0</v>
      </c>
      <c r="V212" s="32">
        <v>0</v>
      </c>
      <c r="W212" s="32">
        <v>0</v>
      </c>
      <c r="X212" s="32">
        <v>0</v>
      </c>
      <c r="Y212" s="32" t="s">
        <v>157</v>
      </c>
      <c r="Z212" s="32" t="s">
        <v>157</v>
      </c>
      <c r="AA212" s="32">
        <v>0</v>
      </c>
      <c r="AB212" s="32" t="s">
        <v>157</v>
      </c>
      <c r="AC212" s="40">
        <v>0</v>
      </c>
      <c r="AD212" s="40">
        <v>0</v>
      </c>
      <c r="AE212" s="41">
        <v>0</v>
      </c>
      <c r="AF212" s="21">
        <v>0</v>
      </c>
      <c r="AG212" s="42">
        <v>0</v>
      </c>
      <c r="AH212" s="42">
        <v>0</v>
      </c>
      <c r="AI212" s="43">
        <v>0</v>
      </c>
      <c r="AJ212" s="43">
        <v>0</v>
      </c>
      <c r="AK212" s="44">
        <v>0</v>
      </c>
      <c r="AL212" s="44">
        <v>0</v>
      </c>
      <c r="AM212" s="44">
        <f t="shared" si="3"/>
        <v>0</v>
      </c>
      <c r="AN212" s="44">
        <f t="shared" si="3"/>
        <v>0</v>
      </c>
      <c r="AO212" s="32" t="s">
        <v>157</v>
      </c>
    </row>
    <row r="213" spans="1:41" ht="47.25" hidden="1" customHeight="1">
      <c r="A213" s="32" t="s">
        <v>108</v>
      </c>
      <c r="B213" s="32" t="s">
        <v>109</v>
      </c>
      <c r="C213" s="32" t="s">
        <v>37</v>
      </c>
      <c r="D213" s="32" t="s">
        <v>157</v>
      </c>
      <c r="E213" s="32" t="s">
        <v>157</v>
      </c>
      <c r="F213" s="32" t="s">
        <v>157</v>
      </c>
      <c r="G213" s="32" t="s">
        <v>157</v>
      </c>
      <c r="H213" s="32" t="s">
        <v>157</v>
      </c>
      <c r="I213" s="32" t="s">
        <v>157</v>
      </c>
      <c r="J213" s="32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32">
        <v>0</v>
      </c>
      <c r="V213" s="32">
        <v>0</v>
      </c>
      <c r="W213" s="32">
        <v>0</v>
      </c>
      <c r="X213" s="32">
        <v>0</v>
      </c>
      <c r="Y213" s="32" t="s">
        <v>157</v>
      </c>
      <c r="Z213" s="32" t="s">
        <v>157</v>
      </c>
      <c r="AA213" s="32">
        <v>0</v>
      </c>
      <c r="AB213" s="32" t="s">
        <v>157</v>
      </c>
      <c r="AC213" s="40">
        <v>0</v>
      </c>
      <c r="AD213" s="40">
        <v>0</v>
      </c>
      <c r="AE213" s="41">
        <v>0</v>
      </c>
      <c r="AF213" s="21">
        <v>0</v>
      </c>
      <c r="AG213" s="42">
        <v>0</v>
      </c>
      <c r="AH213" s="42">
        <v>0</v>
      </c>
      <c r="AI213" s="43">
        <v>0</v>
      </c>
      <c r="AJ213" s="43">
        <v>0</v>
      </c>
      <c r="AK213" s="44">
        <v>0</v>
      </c>
      <c r="AL213" s="44">
        <v>0</v>
      </c>
      <c r="AM213" s="44">
        <f t="shared" si="3"/>
        <v>0</v>
      </c>
      <c r="AN213" s="44">
        <f t="shared" si="3"/>
        <v>0</v>
      </c>
      <c r="AO213" s="32" t="s">
        <v>157</v>
      </c>
    </row>
    <row r="214" spans="1:41" ht="63" hidden="1">
      <c r="A214" s="32" t="s">
        <v>110</v>
      </c>
      <c r="B214" s="32" t="s">
        <v>111</v>
      </c>
      <c r="C214" s="32" t="s">
        <v>37</v>
      </c>
      <c r="D214" s="32" t="s">
        <v>157</v>
      </c>
      <c r="E214" s="32" t="s">
        <v>157</v>
      </c>
      <c r="F214" s="32" t="s">
        <v>157</v>
      </c>
      <c r="G214" s="32" t="s">
        <v>157</v>
      </c>
      <c r="H214" s="32" t="s">
        <v>157</v>
      </c>
      <c r="I214" s="32" t="s">
        <v>157</v>
      </c>
      <c r="J214" s="32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0</v>
      </c>
      <c r="U214" s="32">
        <v>0</v>
      </c>
      <c r="V214" s="32">
        <v>0</v>
      </c>
      <c r="W214" s="32">
        <v>0</v>
      </c>
      <c r="X214" s="32">
        <v>0</v>
      </c>
      <c r="Y214" s="32" t="s">
        <v>157</v>
      </c>
      <c r="Z214" s="32" t="s">
        <v>157</v>
      </c>
      <c r="AA214" s="32">
        <v>0</v>
      </c>
      <c r="AB214" s="32" t="s">
        <v>157</v>
      </c>
      <c r="AC214" s="40">
        <v>0</v>
      </c>
      <c r="AD214" s="40">
        <v>0</v>
      </c>
      <c r="AE214" s="41">
        <v>0</v>
      </c>
      <c r="AF214" s="21">
        <v>0</v>
      </c>
      <c r="AG214" s="42">
        <v>0</v>
      </c>
      <c r="AH214" s="42">
        <v>0</v>
      </c>
      <c r="AI214" s="43">
        <v>0</v>
      </c>
      <c r="AJ214" s="43">
        <v>0</v>
      </c>
      <c r="AK214" s="44">
        <v>0</v>
      </c>
      <c r="AL214" s="44">
        <v>0</v>
      </c>
      <c r="AM214" s="44">
        <f t="shared" si="3"/>
        <v>0</v>
      </c>
      <c r="AN214" s="44">
        <f t="shared" si="3"/>
        <v>0</v>
      </c>
      <c r="AO214" s="32" t="s">
        <v>157</v>
      </c>
    </row>
    <row r="215" spans="1:41" ht="63" hidden="1" customHeight="1">
      <c r="A215" s="32" t="s">
        <v>112</v>
      </c>
      <c r="B215" s="32" t="s">
        <v>113</v>
      </c>
      <c r="C215" s="32" t="s">
        <v>37</v>
      </c>
      <c r="D215" s="32" t="s">
        <v>157</v>
      </c>
      <c r="E215" s="32" t="s">
        <v>157</v>
      </c>
      <c r="F215" s="32" t="s">
        <v>157</v>
      </c>
      <c r="G215" s="32" t="s">
        <v>157</v>
      </c>
      <c r="H215" s="32" t="s">
        <v>157</v>
      </c>
      <c r="I215" s="32" t="s">
        <v>157</v>
      </c>
      <c r="J215" s="32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32">
        <v>0</v>
      </c>
      <c r="V215" s="32">
        <v>0</v>
      </c>
      <c r="W215" s="32">
        <v>0</v>
      </c>
      <c r="X215" s="32">
        <v>0</v>
      </c>
      <c r="Y215" s="32" t="s">
        <v>157</v>
      </c>
      <c r="Z215" s="32" t="s">
        <v>157</v>
      </c>
      <c r="AA215" s="32">
        <v>0</v>
      </c>
      <c r="AB215" s="32" t="s">
        <v>157</v>
      </c>
      <c r="AC215" s="40">
        <v>0</v>
      </c>
      <c r="AD215" s="40">
        <v>0</v>
      </c>
      <c r="AE215" s="41">
        <v>0</v>
      </c>
      <c r="AF215" s="21">
        <v>0</v>
      </c>
      <c r="AG215" s="42">
        <v>0</v>
      </c>
      <c r="AH215" s="42">
        <v>0</v>
      </c>
      <c r="AI215" s="43">
        <v>0</v>
      </c>
      <c r="AJ215" s="43">
        <v>0</v>
      </c>
      <c r="AK215" s="44">
        <v>0</v>
      </c>
      <c r="AL215" s="44">
        <v>0</v>
      </c>
      <c r="AM215" s="44">
        <f t="shared" si="3"/>
        <v>0</v>
      </c>
      <c r="AN215" s="44">
        <f t="shared" si="3"/>
        <v>0</v>
      </c>
      <c r="AO215" s="32" t="s">
        <v>157</v>
      </c>
    </row>
    <row r="216" spans="1:41" ht="63" hidden="1" customHeight="1">
      <c r="A216" s="32" t="s">
        <v>114</v>
      </c>
      <c r="B216" s="32" t="s">
        <v>115</v>
      </c>
      <c r="C216" s="32" t="s">
        <v>37</v>
      </c>
      <c r="D216" s="32" t="s">
        <v>157</v>
      </c>
      <c r="E216" s="32" t="s">
        <v>157</v>
      </c>
      <c r="F216" s="32" t="s">
        <v>157</v>
      </c>
      <c r="G216" s="32" t="s">
        <v>157</v>
      </c>
      <c r="H216" s="32" t="s">
        <v>157</v>
      </c>
      <c r="I216" s="32" t="s">
        <v>157</v>
      </c>
      <c r="J216" s="32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32">
        <v>0</v>
      </c>
      <c r="V216" s="32">
        <v>0</v>
      </c>
      <c r="W216" s="32">
        <v>0</v>
      </c>
      <c r="X216" s="32">
        <v>0</v>
      </c>
      <c r="Y216" s="32" t="s">
        <v>157</v>
      </c>
      <c r="Z216" s="32" t="s">
        <v>157</v>
      </c>
      <c r="AA216" s="32">
        <v>0</v>
      </c>
      <c r="AB216" s="32" t="s">
        <v>157</v>
      </c>
      <c r="AC216" s="40">
        <v>0</v>
      </c>
      <c r="AD216" s="40">
        <v>0</v>
      </c>
      <c r="AE216" s="41">
        <v>0</v>
      </c>
      <c r="AF216" s="21">
        <v>0</v>
      </c>
      <c r="AG216" s="42">
        <v>0</v>
      </c>
      <c r="AH216" s="42">
        <v>0</v>
      </c>
      <c r="AI216" s="43">
        <v>0</v>
      </c>
      <c r="AJ216" s="43">
        <v>0</v>
      </c>
      <c r="AK216" s="44">
        <v>0</v>
      </c>
      <c r="AL216" s="44">
        <v>0</v>
      </c>
      <c r="AM216" s="44">
        <f t="shared" si="3"/>
        <v>0</v>
      </c>
      <c r="AN216" s="44">
        <f t="shared" si="3"/>
        <v>0</v>
      </c>
      <c r="AO216" s="32" t="s">
        <v>157</v>
      </c>
    </row>
    <row r="217" spans="1:41" ht="47.25" hidden="1" customHeight="1">
      <c r="A217" s="32" t="s">
        <v>116</v>
      </c>
      <c r="B217" s="32" t="s">
        <v>117</v>
      </c>
      <c r="C217" s="32" t="s">
        <v>37</v>
      </c>
      <c r="D217" s="32" t="s">
        <v>157</v>
      </c>
      <c r="E217" s="32" t="s">
        <v>157</v>
      </c>
      <c r="F217" s="32" t="s">
        <v>157</v>
      </c>
      <c r="G217" s="32" t="s">
        <v>157</v>
      </c>
      <c r="H217" s="45" t="s">
        <v>157</v>
      </c>
      <c r="I217" s="32" t="s">
        <v>157</v>
      </c>
      <c r="J217" s="32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32">
        <v>0</v>
      </c>
      <c r="V217" s="32">
        <v>0</v>
      </c>
      <c r="W217" s="32">
        <v>0</v>
      </c>
      <c r="X217" s="32">
        <v>0</v>
      </c>
      <c r="Y217" s="32" t="s">
        <v>157</v>
      </c>
      <c r="Z217" s="32" t="s">
        <v>157</v>
      </c>
      <c r="AA217" s="32">
        <v>0</v>
      </c>
      <c r="AB217" s="32" t="s">
        <v>157</v>
      </c>
      <c r="AC217" s="40">
        <v>0</v>
      </c>
      <c r="AD217" s="40">
        <v>0</v>
      </c>
      <c r="AE217" s="41">
        <v>0</v>
      </c>
      <c r="AF217" s="21">
        <v>0</v>
      </c>
      <c r="AG217" s="42">
        <v>0</v>
      </c>
      <c r="AH217" s="42">
        <v>0</v>
      </c>
      <c r="AI217" s="43">
        <v>0</v>
      </c>
      <c r="AJ217" s="43">
        <v>0</v>
      </c>
      <c r="AK217" s="44">
        <v>0</v>
      </c>
      <c r="AL217" s="44">
        <v>0</v>
      </c>
      <c r="AM217" s="44">
        <f t="shared" si="3"/>
        <v>0</v>
      </c>
      <c r="AN217" s="44">
        <f t="shared" si="3"/>
        <v>0</v>
      </c>
      <c r="AO217" s="32" t="s">
        <v>157</v>
      </c>
    </row>
    <row r="218" spans="1:41" ht="63" hidden="1">
      <c r="A218" s="32" t="s">
        <v>118</v>
      </c>
      <c r="B218" s="32" t="s">
        <v>119</v>
      </c>
      <c r="C218" s="32" t="s">
        <v>37</v>
      </c>
      <c r="D218" s="32" t="str">
        <f>D220</f>
        <v>П</v>
      </c>
      <c r="E218" s="32">
        <f>E220</f>
        <v>2018</v>
      </c>
      <c r="F218" s="32">
        <f>F220</f>
        <v>2022</v>
      </c>
      <c r="G218" s="32">
        <f>G220</f>
        <v>2022</v>
      </c>
      <c r="H218" s="44" t="s">
        <v>157</v>
      </c>
      <c r="I218" s="32" t="s">
        <v>157</v>
      </c>
      <c r="J218" s="32">
        <f>J219+J220</f>
        <v>0</v>
      </c>
      <c r="K218" s="44">
        <f>K219+K220</f>
        <v>428.91302277627119</v>
      </c>
      <c r="L218" s="44">
        <f t="shared" ref="L218:X218" si="50">L219+L220</f>
        <v>47.609345528166102</v>
      </c>
      <c r="M218" s="44">
        <f t="shared" si="50"/>
        <v>381.30367724810503</v>
      </c>
      <c r="N218" s="44">
        <f t="shared" si="50"/>
        <v>0</v>
      </c>
      <c r="O218" s="44">
        <f t="shared" si="50"/>
        <v>0</v>
      </c>
      <c r="P218" s="44">
        <f t="shared" si="50"/>
        <v>690.32272459590672</v>
      </c>
      <c r="Q218" s="44">
        <f t="shared" si="50"/>
        <v>76.625822430145632</v>
      </c>
      <c r="R218" s="44">
        <f t="shared" si="50"/>
        <v>613.69690216576112</v>
      </c>
      <c r="S218" s="44">
        <f t="shared" si="50"/>
        <v>0</v>
      </c>
      <c r="T218" s="44">
        <f t="shared" si="50"/>
        <v>0</v>
      </c>
      <c r="U218" s="32">
        <f t="shared" si="50"/>
        <v>0</v>
      </c>
      <c r="V218" s="32">
        <f t="shared" si="50"/>
        <v>0</v>
      </c>
      <c r="W218" s="32">
        <f t="shared" si="50"/>
        <v>0</v>
      </c>
      <c r="X218" s="32">
        <f t="shared" si="50"/>
        <v>0</v>
      </c>
      <c r="Y218" s="32" t="s">
        <v>157</v>
      </c>
      <c r="Z218" s="32" t="s">
        <v>157</v>
      </c>
      <c r="AA218" s="32">
        <f>AA219+AA220</f>
        <v>0</v>
      </c>
      <c r="AB218" s="32" t="s">
        <v>157</v>
      </c>
      <c r="AC218" s="40">
        <f>AC219+AC220</f>
        <v>67.720768199999995</v>
      </c>
      <c r="AD218" s="40">
        <f>AD219+AD220</f>
        <v>67.720768199999995</v>
      </c>
      <c r="AE218" s="41">
        <f>AE219+AE220</f>
        <v>50.94</v>
      </c>
      <c r="AF218" s="21">
        <f>(AF219+AF220)/1.06</f>
        <v>10.342934099961711</v>
      </c>
      <c r="AG218" s="42">
        <f t="shared" ref="AG218:AL218" si="51">AG219+AG220</f>
        <v>243.57199999999997</v>
      </c>
      <c r="AH218" s="42">
        <f t="shared" si="51"/>
        <v>271.4516252638312</v>
      </c>
      <c r="AI218" s="43">
        <f t="shared" si="51"/>
        <v>27.741505084745761</v>
      </c>
      <c r="AJ218" s="43">
        <f t="shared" si="51"/>
        <v>160.13212358490568</v>
      </c>
      <c r="AK218" s="44">
        <f t="shared" si="51"/>
        <v>38.926169491525428</v>
      </c>
      <c r="AL218" s="44">
        <f t="shared" si="51"/>
        <v>179.39688679245285</v>
      </c>
      <c r="AM218" s="44">
        <f t="shared" si="3"/>
        <v>428.90044277627112</v>
      </c>
      <c r="AN218" s="44">
        <f t="shared" si="3"/>
        <v>689.04433794115141</v>
      </c>
      <c r="AO218" s="32" t="s">
        <v>157</v>
      </c>
    </row>
    <row r="219" spans="1:41" ht="63" hidden="1">
      <c r="A219" s="32" t="s">
        <v>120</v>
      </c>
      <c r="B219" s="32" t="s">
        <v>121</v>
      </c>
      <c r="C219" s="32" t="s">
        <v>37</v>
      </c>
      <c r="D219" s="32" t="s">
        <v>157</v>
      </c>
      <c r="E219" s="32" t="s">
        <v>157</v>
      </c>
      <c r="F219" s="32" t="s">
        <v>157</v>
      </c>
      <c r="G219" s="32" t="s">
        <v>157</v>
      </c>
      <c r="H219" s="32" t="s">
        <v>157</v>
      </c>
      <c r="I219" s="32" t="s">
        <v>157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0</v>
      </c>
      <c r="X219" s="32">
        <v>0</v>
      </c>
      <c r="Y219" s="32" t="s">
        <v>157</v>
      </c>
      <c r="Z219" s="32" t="s">
        <v>157</v>
      </c>
      <c r="AA219" s="32">
        <v>0</v>
      </c>
      <c r="AB219" s="32" t="s">
        <v>157</v>
      </c>
      <c r="AC219" s="40">
        <v>0</v>
      </c>
      <c r="AD219" s="40">
        <v>0</v>
      </c>
      <c r="AE219" s="41">
        <v>0</v>
      </c>
      <c r="AF219" s="21">
        <v>0</v>
      </c>
      <c r="AG219" s="42">
        <v>0</v>
      </c>
      <c r="AH219" s="42">
        <v>0</v>
      </c>
      <c r="AI219" s="43">
        <v>0</v>
      </c>
      <c r="AJ219" s="43">
        <v>0</v>
      </c>
      <c r="AK219" s="44">
        <v>0</v>
      </c>
      <c r="AL219" s="44">
        <v>0</v>
      </c>
      <c r="AM219" s="44">
        <f t="shared" si="3"/>
        <v>0</v>
      </c>
      <c r="AN219" s="44">
        <f t="shared" si="3"/>
        <v>0</v>
      </c>
      <c r="AO219" s="32" t="s">
        <v>157</v>
      </c>
    </row>
    <row r="220" spans="1:41" ht="63" hidden="1">
      <c r="A220" s="32" t="s">
        <v>122</v>
      </c>
      <c r="B220" s="32" t="s">
        <v>123</v>
      </c>
      <c r="C220" s="32" t="s">
        <v>37</v>
      </c>
      <c r="D220" s="32" t="str">
        <f>D221</f>
        <v>П</v>
      </c>
      <c r="E220" s="32">
        <f>E221</f>
        <v>2018</v>
      </c>
      <c r="F220" s="32">
        <f>F221</f>
        <v>2022</v>
      </c>
      <c r="G220" s="32">
        <f>G221</f>
        <v>2022</v>
      </c>
      <c r="H220" s="32" t="s">
        <v>157</v>
      </c>
      <c r="I220" s="32" t="s">
        <v>157</v>
      </c>
      <c r="J220" s="32">
        <f>SUM(J221:J282)</f>
        <v>0</v>
      </c>
      <c r="K220" s="44">
        <f>K221+K241+K243+K255+K269+K282</f>
        <v>428.91302277627119</v>
      </c>
      <c r="L220" s="44">
        <f>L221+L241+L243+L255+L269+L282</f>
        <v>47.609345528166102</v>
      </c>
      <c r="M220" s="44">
        <f>M221+M241+M243+M255+M269+M282</f>
        <v>381.30367724810503</v>
      </c>
      <c r="N220" s="44">
        <f t="shared" ref="N220:X220" si="52">SUM(N221:N282)</f>
        <v>0</v>
      </c>
      <c r="O220" s="44">
        <f t="shared" si="52"/>
        <v>0</v>
      </c>
      <c r="P220" s="44">
        <f>P221+P241+P243+P255+P269+P283</f>
        <v>690.32272459590672</v>
      </c>
      <c r="Q220" s="44">
        <f>Q221+Q241+Q243+Q255+Q269+Q283</f>
        <v>76.625822430145632</v>
      </c>
      <c r="R220" s="44">
        <f>R221+R241+R243+R255+R269+R283</f>
        <v>613.69690216576112</v>
      </c>
      <c r="S220" s="44">
        <f t="shared" si="52"/>
        <v>0</v>
      </c>
      <c r="T220" s="44">
        <f t="shared" si="52"/>
        <v>0</v>
      </c>
      <c r="U220" s="32">
        <f t="shared" si="52"/>
        <v>0</v>
      </c>
      <c r="V220" s="32">
        <f t="shared" si="52"/>
        <v>0</v>
      </c>
      <c r="W220" s="32">
        <f t="shared" si="52"/>
        <v>0</v>
      </c>
      <c r="X220" s="32">
        <f t="shared" si="52"/>
        <v>0</v>
      </c>
      <c r="Y220" s="32" t="s">
        <v>157</v>
      </c>
      <c r="Z220" s="32" t="s">
        <v>157</v>
      </c>
      <c r="AA220" s="32">
        <f>SUM(AA221:AA282)</f>
        <v>0</v>
      </c>
      <c r="AB220" s="32" t="s">
        <v>157</v>
      </c>
      <c r="AC220" s="40">
        <f>AC221+AC241+AC243+AC255+AC269+AC283</f>
        <v>67.720768199999995</v>
      </c>
      <c r="AD220" s="40">
        <f t="shared" ref="AD220:AL220" si="53">AD221+AD241+AD243+AD255+AD269+AD283</f>
        <v>67.720768199999995</v>
      </c>
      <c r="AE220" s="40">
        <v>50.94</v>
      </c>
      <c r="AF220" s="21">
        <f>(AF221+AF241+AF243+AF255+AF269+AF283)/1.06</f>
        <v>10.963510145959415</v>
      </c>
      <c r="AG220" s="40">
        <f t="shared" si="53"/>
        <v>243.57199999999997</v>
      </c>
      <c r="AH220" s="40">
        <f t="shared" si="53"/>
        <v>271.4516252638312</v>
      </c>
      <c r="AI220" s="40">
        <f t="shared" si="53"/>
        <v>27.741505084745761</v>
      </c>
      <c r="AJ220" s="40">
        <f t="shared" si="53"/>
        <v>160.13212358490568</v>
      </c>
      <c r="AK220" s="40">
        <f t="shared" si="53"/>
        <v>38.926169491525428</v>
      </c>
      <c r="AL220" s="40">
        <f t="shared" si="53"/>
        <v>179.39688679245285</v>
      </c>
      <c r="AM220" s="44">
        <f t="shared" si="3"/>
        <v>428.90044277627112</v>
      </c>
      <c r="AN220" s="44">
        <f t="shared" si="3"/>
        <v>689.66491398714913</v>
      </c>
      <c r="AO220" s="32" t="s">
        <v>157</v>
      </c>
    </row>
    <row r="221" spans="1:41" ht="47.25" hidden="1">
      <c r="A221" s="32" t="s">
        <v>122</v>
      </c>
      <c r="B221" s="32" t="s">
        <v>145</v>
      </c>
      <c r="C221" s="17" t="s">
        <v>37</v>
      </c>
      <c r="D221" s="32" t="s">
        <v>605</v>
      </c>
      <c r="E221" s="32">
        <v>2018</v>
      </c>
      <c r="F221" s="32">
        <v>2022</v>
      </c>
      <c r="G221" s="32">
        <v>2022</v>
      </c>
      <c r="H221" s="45" t="s">
        <v>157</v>
      </c>
      <c r="I221" s="32" t="s">
        <v>157</v>
      </c>
      <c r="J221" s="32">
        <v>0</v>
      </c>
      <c r="K221" s="44">
        <f>AM221</f>
        <v>264.26949150338982</v>
      </c>
      <c r="L221" s="44">
        <f t="shared" ref="L221:L283" si="54">K221*0.111</f>
        <v>29.333913556876269</v>
      </c>
      <c r="M221" s="44">
        <f t="shared" ref="M221:M283" si="55">K221*0.889</f>
        <v>234.93557794651355</v>
      </c>
      <c r="N221" s="44">
        <v>0</v>
      </c>
      <c r="O221" s="44">
        <v>0</v>
      </c>
      <c r="P221" s="44">
        <f t="shared" ref="P221:P281" si="56">AN221</f>
        <v>288.67272911132079</v>
      </c>
      <c r="Q221" s="44">
        <f>P221*0.111</f>
        <v>32.042672931356606</v>
      </c>
      <c r="R221" s="44">
        <f>P221*0.889</f>
        <v>256.63005617996419</v>
      </c>
      <c r="S221" s="44">
        <v>0</v>
      </c>
      <c r="T221" s="44">
        <v>0</v>
      </c>
      <c r="U221" s="32">
        <v>0</v>
      </c>
      <c r="V221" s="32">
        <v>0</v>
      </c>
      <c r="W221" s="32">
        <v>0</v>
      </c>
      <c r="X221" s="32">
        <v>0</v>
      </c>
      <c r="Y221" s="32" t="s">
        <v>157</v>
      </c>
      <c r="Z221" s="32" t="s">
        <v>157</v>
      </c>
      <c r="AA221" s="32">
        <v>0</v>
      </c>
      <c r="AB221" s="32" t="s">
        <v>157</v>
      </c>
      <c r="AC221" s="40">
        <v>15.1135593</v>
      </c>
      <c r="AD221" s="40">
        <v>15.1135593</v>
      </c>
      <c r="AE221" s="41">
        <v>1.98</v>
      </c>
      <c r="AF221" s="21">
        <v>3.0471698113207544</v>
      </c>
      <c r="AG221" s="42">
        <v>221.07</v>
      </c>
      <c r="AH221" s="42">
        <v>236.072</v>
      </c>
      <c r="AI221" s="43">
        <v>9.7627118644067803</v>
      </c>
      <c r="AJ221" s="43">
        <v>9.76</v>
      </c>
      <c r="AK221" s="44">
        <v>16.343220338983052</v>
      </c>
      <c r="AL221" s="44">
        <v>24.68</v>
      </c>
      <c r="AM221" s="44">
        <f t="shared" si="3"/>
        <v>264.26949150338982</v>
      </c>
      <c r="AN221" s="44">
        <f t="shared" si="3"/>
        <v>288.67272911132079</v>
      </c>
      <c r="AO221" s="32" t="s">
        <v>157</v>
      </c>
    </row>
    <row r="222" spans="1:41" ht="31.5">
      <c r="A222" s="48" t="s">
        <v>122</v>
      </c>
      <c r="B222" s="49" t="s">
        <v>444</v>
      </c>
      <c r="C222" s="48" t="s">
        <v>445</v>
      </c>
      <c r="D222" s="48" t="s">
        <v>605</v>
      </c>
      <c r="E222" s="32">
        <v>2018</v>
      </c>
      <c r="F222" s="32">
        <v>2022</v>
      </c>
      <c r="G222" s="32">
        <v>2022</v>
      </c>
      <c r="H222" s="45" t="s">
        <v>157</v>
      </c>
      <c r="I222" s="32" t="s">
        <v>157</v>
      </c>
      <c r="J222" s="32">
        <v>0</v>
      </c>
      <c r="K222" s="44">
        <f>AM222</f>
        <v>4.3440677966101697</v>
      </c>
      <c r="L222" s="44">
        <f t="shared" si="54"/>
        <v>0.48219152542372884</v>
      </c>
      <c r="M222" s="44">
        <f t="shared" si="55"/>
        <v>3.8618762711864409</v>
      </c>
      <c r="N222" s="44">
        <v>0</v>
      </c>
      <c r="O222" s="44">
        <v>0</v>
      </c>
      <c r="P222" s="44">
        <f t="shared" si="56"/>
        <v>4.3440677966101697</v>
      </c>
      <c r="Q222" s="44">
        <f t="shared" ref="Q222:Q281" si="57">P222*0.111</f>
        <v>0.48219152542372884</v>
      </c>
      <c r="R222" s="44">
        <f t="shared" ref="R222:R283" si="58">P222*0.889</f>
        <v>3.8618762711864409</v>
      </c>
      <c r="S222" s="44">
        <v>0</v>
      </c>
      <c r="T222" s="44">
        <v>0</v>
      </c>
      <c r="U222" s="32">
        <v>0</v>
      </c>
      <c r="V222" s="32">
        <v>0</v>
      </c>
      <c r="W222" s="32">
        <v>0</v>
      </c>
      <c r="X222" s="32">
        <v>0</v>
      </c>
      <c r="Y222" s="32" t="s">
        <v>157</v>
      </c>
      <c r="Z222" s="32" t="s">
        <v>157</v>
      </c>
      <c r="AA222" s="32">
        <v>0</v>
      </c>
      <c r="AB222" s="32" t="s">
        <v>157</v>
      </c>
      <c r="AC222" s="50">
        <f>5.126/1.18</f>
        <v>4.3440677966101697</v>
      </c>
      <c r="AD222" s="50">
        <f>5.126/1.18</f>
        <v>4.3440677966101697</v>
      </c>
      <c r="AE222" s="51">
        <v>0</v>
      </c>
      <c r="AF222" s="68">
        <v>0</v>
      </c>
      <c r="AG222" s="52">
        <v>0</v>
      </c>
      <c r="AH222" s="77">
        <v>0</v>
      </c>
      <c r="AI222" s="53">
        <v>0</v>
      </c>
      <c r="AJ222" s="79">
        <v>0</v>
      </c>
      <c r="AK222" s="50">
        <v>0</v>
      </c>
      <c r="AL222" s="80">
        <v>0</v>
      </c>
      <c r="AM222" s="44">
        <f t="shared" si="3"/>
        <v>4.3440677966101697</v>
      </c>
      <c r="AN222" s="44">
        <f t="shared" si="3"/>
        <v>4.3440677966101697</v>
      </c>
      <c r="AO222" s="32" t="s">
        <v>157</v>
      </c>
    </row>
    <row r="223" spans="1:41" ht="31.5">
      <c r="A223" s="48" t="s">
        <v>122</v>
      </c>
      <c r="B223" s="49" t="s">
        <v>446</v>
      </c>
      <c r="C223" s="48" t="s">
        <v>447</v>
      </c>
      <c r="D223" s="48" t="s">
        <v>605</v>
      </c>
      <c r="E223" s="32">
        <v>2018</v>
      </c>
      <c r="F223" s="32">
        <v>2022</v>
      </c>
      <c r="G223" s="32">
        <v>2022</v>
      </c>
      <c r="H223" s="45" t="s">
        <v>157</v>
      </c>
      <c r="I223" s="32" t="s">
        <v>157</v>
      </c>
      <c r="J223" s="32">
        <v>0</v>
      </c>
      <c r="K223" s="44">
        <f t="shared" ref="K223:K283" si="59">AM223</f>
        <v>31.016949152542335</v>
      </c>
      <c r="L223" s="44">
        <f t="shared" si="54"/>
        <v>3.4428813559321991</v>
      </c>
      <c r="M223" s="44">
        <f t="shared" si="55"/>
        <v>27.574067796610137</v>
      </c>
      <c r="N223" s="44">
        <v>0</v>
      </c>
      <c r="O223" s="44">
        <v>0</v>
      </c>
      <c r="P223" s="44">
        <f t="shared" si="56"/>
        <v>31.016949152542331</v>
      </c>
      <c r="Q223" s="44">
        <f t="shared" si="57"/>
        <v>3.4428813559321987</v>
      </c>
      <c r="R223" s="44">
        <f t="shared" si="58"/>
        <v>27.574067796610134</v>
      </c>
      <c r="S223" s="44">
        <v>0</v>
      </c>
      <c r="T223" s="44">
        <v>0</v>
      </c>
      <c r="U223" s="32">
        <v>0</v>
      </c>
      <c r="V223" s="32">
        <v>0</v>
      </c>
      <c r="W223" s="32">
        <v>0</v>
      </c>
      <c r="X223" s="32">
        <v>0</v>
      </c>
      <c r="Y223" s="32" t="s">
        <v>157</v>
      </c>
      <c r="Z223" s="32" t="s">
        <v>157</v>
      </c>
      <c r="AA223" s="32">
        <v>0</v>
      </c>
      <c r="AB223" s="32" t="s">
        <v>157</v>
      </c>
      <c r="AC223" s="50">
        <v>0</v>
      </c>
      <c r="AD223" s="50">
        <v>0</v>
      </c>
      <c r="AE223" s="51">
        <v>0</v>
      </c>
      <c r="AF223" s="68">
        <v>0</v>
      </c>
      <c r="AG223" s="52">
        <f>37.2203389830508/1.2</f>
        <v>31.016949152542335</v>
      </c>
      <c r="AH223" s="77">
        <f>(37.2203389830508/1.2*1.06)/1.06</f>
        <v>31.016949152542331</v>
      </c>
      <c r="AI223" s="53">
        <v>0</v>
      </c>
      <c r="AJ223" s="79">
        <v>0</v>
      </c>
      <c r="AK223" s="50">
        <v>0</v>
      </c>
      <c r="AL223" s="80">
        <v>0</v>
      </c>
      <c r="AM223" s="44">
        <f t="shared" si="3"/>
        <v>31.016949152542335</v>
      </c>
      <c r="AN223" s="44">
        <f t="shared" si="3"/>
        <v>31.016949152542331</v>
      </c>
      <c r="AO223" s="32" t="s">
        <v>157</v>
      </c>
    </row>
    <row r="224" spans="1:41" ht="31.5">
      <c r="A224" s="48" t="s">
        <v>122</v>
      </c>
      <c r="B224" s="49" t="s">
        <v>448</v>
      </c>
      <c r="C224" s="48" t="s">
        <v>449</v>
      </c>
      <c r="D224" s="48" t="s">
        <v>605</v>
      </c>
      <c r="E224" s="32">
        <v>2018</v>
      </c>
      <c r="F224" s="32">
        <v>2022</v>
      </c>
      <c r="G224" s="32">
        <v>2022</v>
      </c>
      <c r="H224" s="45" t="s">
        <v>157</v>
      </c>
      <c r="I224" s="32" t="s">
        <v>157</v>
      </c>
      <c r="J224" s="32">
        <v>0</v>
      </c>
      <c r="K224" s="44">
        <f t="shared" si="59"/>
        <v>2.7483050847457626</v>
      </c>
      <c r="L224" s="44">
        <f t="shared" si="54"/>
        <v>0.30506186440677968</v>
      </c>
      <c r="M224" s="44">
        <f t="shared" si="55"/>
        <v>2.4432432203389829</v>
      </c>
      <c r="N224" s="44">
        <v>0</v>
      </c>
      <c r="O224" s="44">
        <v>0</v>
      </c>
      <c r="P224" s="44">
        <f t="shared" si="56"/>
        <v>2.7483050847457626</v>
      </c>
      <c r="Q224" s="44">
        <f t="shared" si="57"/>
        <v>0.30506186440677968</v>
      </c>
      <c r="R224" s="44">
        <f t="shared" si="58"/>
        <v>2.4432432203389829</v>
      </c>
      <c r="S224" s="44">
        <v>0</v>
      </c>
      <c r="T224" s="44">
        <v>0</v>
      </c>
      <c r="U224" s="32">
        <v>0</v>
      </c>
      <c r="V224" s="32">
        <v>0</v>
      </c>
      <c r="W224" s="32">
        <v>0</v>
      </c>
      <c r="X224" s="32">
        <v>0</v>
      </c>
      <c r="Y224" s="32" t="s">
        <v>157</v>
      </c>
      <c r="Z224" s="32" t="s">
        <v>157</v>
      </c>
      <c r="AA224" s="32">
        <v>0</v>
      </c>
      <c r="AB224" s="32" t="s">
        <v>157</v>
      </c>
      <c r="AC224" s="50">
        <f>3.243/1.18</f>
        <v>2.7483050847457626</v>
      </c>
      <c r="AD224" s="50">
        <f>3.243/1.18</f>
        <v>2.7483050847457626</v>
      </c>
      <c r="AE224" s="51">
        <v>0</v>
      </c>
      <c r="AF224" s="68">
        <v>0</v>
      </c>
      <c r="AG224" s="52">
        <v>0</v>
      </c>
      <c r="AH224" s="77">
        <v>0</v>
      </c>
      <c r="AI224" s="53">
        <v>0</v>
      </c>
      <c r="AJ224" s="79">
        <v>0</v>
      </c>
      <c r="AK224" s="50">
        <v>0</v>
      </c>
      <c r="AL224" s="80">
        <v>0</v>
      </c>
      <c r="AM224" s="44">
        <f t="shared" si="3"/>
        <v>2.7483050847457626</v>
      </c>
      <c r="AN224" s="44">
        <f t="shared" si="3"/>
        <v>2.7483050847457626</v>
      </c>
      <c r="AO224" s="32" t="s">
        <v>157</v>
      </c>
    </row>
    <row r="225" spans="1:41" ht="31.5">
      <c r="A225" s="48" t="s">
        <v>122</v>
      </c>
      <c r="B225" s="54" t="s">
        <v>450</v>
      </c>
      <c r="C225" s="48" t="s">
        <v>451</v>
      </c>
      <c r="D225" s="48" t="s">
        <v>605</v>
      </c>
      <c r="E225" s="32">
        <v>2018</v>
      </c>
      <c r="F225" s="32">
        <v>2022</v>
      </c>
      <c r="G225" s="32">
        <v>2022</v>
      </c>
      <c r="H225" s="45" t="s">
        <v>157</v>
      </c>
      <c r="I225" s="32" t="s">
        <v>157</v>
      </c>
      <c r="J225" s="32">
        <v>0</v>
      </c>
      <c r="K225" s="44">
        <f t="shared" si="59"/>
        <v>2.8966101694915256</v>
      </c>
      <c r="L225" s="44">
        <f t="shared" si="54"/>
        <v>0.32152372881355934</v>
      </c>
      <c r="M225" s="44">
        <f t="shared" si="55"/>
        <v>2.5750864406779663</v>
      </c>
      <c r="N225" s="44">
        <v>0</v>
      </c>
      <c r="O225" s="44">
        <v>0</v>
      </c>
      <c r="P225" s="44">
        <f t="shared" si="56"/>
        <v>2.8966101694915256</v>
      </c>
      <c r="Q225" s="44">
        <f t="shared" si="57"/>
        <v>0.32152372881355934</v>
      </c>
      <c r="R225" s="44">
        <f t="shared" si="58"/>
        <v>2.5750864406779663</v>
      </c>
      <c r="S225" s="44">
        <v>0</v>
      </c>
      <c r="T225" s="44">
        <v>0</v>
      </c>
      <c r="U225" s="32">
        <v>0</v>
      </c>
      <c r="V225" s="32">
        <v>0</v>
      </c>
      <c r="W225" s="32">
        <v>0</v>
      </c>
      <c r="X225" s="32">
        <v>0</v>
      </c>
      <c r="Y225" s="32" t="s">
        <v>157</v>
      </c>
      <c r="Z225" s="32" t="s">
        <v>157</v>
      </c>
      <c r="AA225" s="32">
        <v>0</v>
      </c>
      <c r="AB225" s="32" t="s">
        <v>157</v>
      </c>
      <c r="AC225" s="50">
        <f>3.418/1.18</f>
        <v>2.8966101694915256</v>
      </c>
      <c r="AD225" s="50">
        <f>3.418/1.18</f>
        <v>2.8966101694915256</v>
      </c>
      <c r="AE225" s="51">
        <v>0</v>
      </c>
      <c r="AF225" s="68">
        <v>0</v>
      </c>
      <c r="AG225" s="52">
        <v>0</v>
      </c>
      <c r="AH225" s="77">
        <v>0</v>
      </c>
      <c r="AI225" s="53">
        <v>0</v>
      </c>
      <c r="AJ225" s="79">
        <v>0</v>
      </c>
      <c r="AK225" s="50">
        <v>0</v>
      </c>
      <c r="AL225" s="80">
        <v>0</v>
      </c>
      <c r="AM225" s="44">
        <f t="shared" si="3"/>
        <v>2.8966101694915256</v>
      </c>
      <c r="AN225" s="44">
        <f t="shared" si="3"/>
        <v>2.8966101694915256</v>
      </c>
      <c r="AO225" s="32" t="s">
        <v>157</v>
      </c>
    </row>
    <row r="226" spans="1:41" ht="47.25">
      <c r="A226" s="48" t="s">
        <v>122</v>
      </c>
      <c r="B226" s="54" t="s">
        <v>452</v>
      </c>
      <c r="C226" s="48" t="s">
        <v>453</v>
      </c>
      <c r="D226" s="48" t="s">
        <v>605</v>
      </c>
      <c r="E226" s="32">
        <v>2018</v>
      </c>
      <c r="F226" s="32">
        <v>2022</v>
      </c>
      <c r="G226" s="32">
        <v>2022</v>
      </c>
      <c r="H226" s="45" t="s">
        <v>157</v>
      </c>
      <c r="I226" s="32" t="s">
        <v>157</v>
      </c>
      <c r="J226" s="32">
        <v>0</v>
      </c>
      <c r="K226" s="44">
        <f t="shared" si="59"/>
        <v>4.5084745762711833</v>
      </c>
      <c r="L226" s="44">
        <f t="shared" si="54"/>
        <v>0.50044067796610137</v>
      </c>
      <c r="M226" s="44">
        <f t="shared" si="55"/>
        <v>4.0080338983050821</v>
      </c>
      <c r="N226" s="44">
        <v>0</v>
      </c>
      <c r="O226" s="44">
        <v>0</v>
      </c>
      <c r="P226" s="44">
        <f t="shared" si="56"/>
        <v>4.5084745762711833</v>
      </c>
      <c r="Q226" s="44">
        <f t="shared" si="57"/>
        <v>0.50044067796610137</v>
      </c>
      <c r="R226" s="44">
        <f t="shared" si="58"/>
        <v>4.0080338983050821</v>
      </c>
      <c r="S226" s="44">
        <v>0</v>
      </c>
      <c r="T226" s="44">
        <v>0</v>
      </c>
      <c r="U226" s="32">
        <v>0</v>
      </c>
      <c r="V226" s="32">
        <v>0</v>
      </c>
      <c r="W226" s="32">
        <v>0</v>
      </c>
      <c r="X226" s="32">
        <v>0</v>
      </c>
      <c r="Y226" s="32" t="s">
        <v>157</v>
      </c>
      <c r="Z226" s="32" t="s">
        <v>157</v>
      </c>
      <c r="AA226" s="32">
        <v>0</v>
      </c>
      <c r="AB226" s="32" t="s">
        <v>157</v>
      </c>
      <c r="AC226" s="50">
        <v>0</v>
      </c>
      <c r="AD226" s="50">
        <v>0</v>
      </c>
      <c r="AE226" s="51">
        <v>0</v>
      </c>
      <c r="AF226" s="68">
        <v>0</v>
      </c>
      <c r="AG226" s="52">
        <v>0</v>
      </c>
      <c r="AH226" s="77">
        <v>0</v>
      </c>
      <c r="AI226" s="53">
        <v>0</v>
      </c>
      <c r="AJ226" s="79">
        <v>0</v>
      </c>
      <c r="AK226" s="50">
        <f>5.41016949152542/1.2</f>
        <v>4.5084745762711833</v>
      </c>
      <c r="AL226" s="80">
        <f>(5.41016949152542/1.2*1.06)/1.06</f>
        <v>4.5084745762711833</v>
      </c>
      <c r="AM226" s="44">
        <f t="shared" ref="AM226:AN299" si="60">AC226+AE226+AG226+AI226+AK226</f>
        <v>4.5084745762711833</v>
      </c>
      <c r="AN226" s="44">
        <f t="shared" si="60"/>
        <v>4.5084745762711833</v>
      </c>
      <c r="AO226" s="32" t="s">
        <v>157</v>
      </c>
    </row>
    <row r="227" spans="1:41" ht="47.25">
      <c r="A227" s="48" t="s">
        <v>122</v>
      </c>
      <c r="B227" s="56" t="s">
        <v>454</v>
      </c>
      <c r="C227" s="48" t="s">
        <v>455</v>
      </c>
      <c r="D227" s="48" t="s">
        <v>605</v>
      </c>
      <c r="E227" s="32">
        <v>2018</v>
      </c>
      <c r="F227" s="32">
        <v>2022</v>
      </c>
      <c r="G227" s="32">
        <v>2022</v>
      </c>
      <c r="H227" s="45" t="s">
        <v>157</v>
      </c>
      <c r="I227" s="32" t="s">
        <v>157</v>
      </c>
      <c r="J227" s="32">
        <v>0</v>
      </c>
      <c r="K227" s="44">
        <f t="shared" si="59"/>
        <v>3.046610169491526</v>
      </c>
      <c r="L227" s="44">
        <f t="shared" si="54"/>
        <v>0.33817372881355939</v>
      </c>
      <c r="M227" s="44">
        <f t="shared" si="55"/>
        <v>2.7084364406779664</v>
      </c>
      <c r="N227" s="44">
        <v>0</v>
      </c>
      <c r="O227" s="44">
        <v>0</v>
      </c>
      <c r="P227" s="44">
        <f t="shared" si="56"/>
        <v>3.046610169491526</v>
      </c>
      <c r="Q227" s="44">
        <f t="shared" si="57"/>
        <v>0.33817372881355939</v>
      </c>
      <c r="R227" s="44">
        <f t="shared" si="58"/>
        <v>2.7084364406779664</v>
      </c>
      <c r="S227" s="44">
        <v>0</v>
      </c>
      <c r="T227" s="44">
        <v>0</v>
      </c>
      <c r="U227" s="32">
        <v>0</v>
      </c>
      <c r="V227" s="32">
        <v>0</v>
      </c>
      <c r="W227" s="32">
        <v>0</v>
      </c>
      <c r="X227" s="32">
        <v>0</v>
      </c>
      <c r="Y227" s="32" t="s">
        <v>157</v>
      </c>
      <c r="Z227" s="32" t="s">
        <v>157</v>
      </c>
      <c r="AA227" s="32">
        <v>0</v>
      </c>
      <c r="AB227" s="32" t="s">
        <v>157</v>
      </c>
      <c r="AC227" s="50">
        <f>3.595/1.18</f>
        <v>3.046610169491526</v>
      </c>
      <c r="AD227" s="50">
        <f>3.595/1.18</f>
        <v>3.046610169491526</v>
      </c>
      <c r="AE227" s="51">
        <v>0</v>
      </c>
      <c r="AF227" s="68">
        <v>0</v>
      </c>
      <c r="AG227" s="52">
        <v>0</v>
      </c>
      <c r="AH227" s="77">
        <v>0</v>
      </c>
      <c r="AI227" s="53">
        <v>0</v>
      </c>
      <c r="AJ227" s="79">
        <v>0</v>
      </c>
      <c r="AK227" s="50">
        <v>0</v>
      </c>
      <c r="AL227" s="80">
        <v>0</v>
      </c>
      <c r="AM227" s="44">
        <f t="shared" si="60"/>
        <v>3.046610169491526</v>
      </c>
      <c r="AN227" s="44">
        <f t="shared" si="60"/>
        <v>3.046610169491526</v>
      </c>
      <c r="AO227" s="32" t="s">
        <v>157</v>
      </c>
    </row>
    <row r="228" spans="1:41" ht="31.5">
      <c r="A228" s="48" t="s">
        <v>122</v>
      </c>
      <c r="B228" s="56" t="s">
        <v>456</v>
      </c>
      <c r="C228" s="48" t="s">
        <v>457</v>
      </c>
      <c r="D228" s="48" t="s">
        <v>605</v>
      </c>
      <c r="E228" s="32">
        <v>2018</v>
      </c>
      <c r="F228" s="32">
        <v>2022</v>
      </c>
      <c r="G228" s="32">
        <v>2022</v>
      </c>
      <c r="H228" s="45" t="s">
        <v>157</v>
      </c>
      <c r="I228" s="32" t="s">
        <v>157</v>
      </c>
      <c r="J228" s="32">
        <v>0</v>
      </c>
      <c r="K228" s="44">
        <f t="shared" si="59"/>
        <v>1.98</v>
      </c>
      <c r="L228" s="44">
        <f t="shared" si="54"/>
        <v>0.21978</v>
      </c>
      <c r="M228" s="44">
        <f t="shared" si="55"/>
        <v>1.7602200000000001</v>
      </c>
      <c r="N228" s="44">
        <v>0</v>
      </c>
      <c r="O228" s="44">
        <v>0</v>
      </c>
      <c r="P228" s="44">
        <f t="shared" si="56"/>
        <v>3.2341666666666664</v>
      </c>
      <c r="Q228" s="44">
        <f t="shared" si="57"/>
        <v>0.35899249999999999</v>
      </c>
      <c r="R228" s="44">
        <f t="shared" si="58"/>
        <v>2.8751741666666666</v>
      </c>
      <c r="S228" s="44">
        <v>0</v>
      </c>
      <c r="T228" s="44">
        <v>0</v>
      </c>
      <c r="U228" s="32">
        <v>0</v>
      </c>
      <c r="V228" s="32">
        <v>0</v>
      </c>
      <c r="W228" s="32">
        <v>0</v>
      </c>
      <c r="X228" s="32">
        <v>0</v>
      </c>
      <c r="Y228" s="32" t="s">
        <v>157</v>
      </c>
      <c r="Z228" s="32" t="s">
        <v>157</v>
      </c>
      <c r="AA228" s="32">
        <v>0</v>
      </c>
      <c r="AB228" s="32" t="s">
        <v>157</v>
      </c>
      <c r="AC228" s="50">
        <v>0</v>
      </c>
      <c r="AD228" s="50">
        <v>0</v>
      </c>
      <c r="AE228" s="51">
        <v>1.98</v>
      </c>
      <c r="AF228" s="68">
        <f>(3.881/1.2*1.06)/1.06</f>
        <v>3.2341666666666664</v>
      </c>
      <c r="AG228" s="52">
        <v>0</v>
      </c>
      <c r="AH228" s="77">
        <v>0</v>
      </c>
      <c r="AI228" s="53">
        <v>0</v>
      </c>
      <c r="AJ228" s="79">
        <v>0</v>
      </c>
      <c r="AK228" s="50">
        <v>0</v>
      </c>
      <c r="AL228" s="80">
        <v>0</v>
      </c>
      <c r="AM228" s="44">
        <f t="shared" si="60"/>
        <v>1.98</v>
      </c>
      <c r="AN228" s="44">
        <f t="shared" si="60"/>
        <v>3.2341666666666664</v>
      </c>
      <c r="AO228" s="32" t="s">
        <v>157</v>
      </c>
    </row>
    <row r="229" spans="1:41" ht="31.5">
      <c r="A229" s="48" t="s">
        <v>122</v>
      </c>
      <c r="B229" s="56" t="s">
        <v>458</v>
      </c>
      <c r="C229" s="48" t="s">
        <v>459</v>
      </c>
      <c r="D229" s="48" t="s">
        <v>605</v>
      </c>
      <c r="E229" s="32">
        <v>2018</v>
      </c>
      <c r="F229" s="32">
        <v>2022</v>
      </c>
      <c r="G229" s="32">
        <v>2022</v>
      </c>
      <c r="H229" s="45" t="s">
        <v>157</v>
      </c>
      <c r="I229" s="32" t="s">
        <v>157</v>
      </c>
      <c r="J229" s="32">
        <v>0</v>
      </c>
      <c r="K229" s="44">
        <f t="shared" si="59"/>
        <v>2.0677966101694918</v>
      </c>
      <c r="L229" s="44">
        <f t="shared" si="54"/>
        <v>0.2295254237288136</v>
      </c>
      <c r="M229" s="44">
        <f t="shared" si="55"/>
        <v>1.8382711864406782</v>
      </c>
      <c r="N229" s="44">
        <v>0</v>
      </c>
      <c r="O229" s="44">
        <v>0</v>
      </c>
      <c r="P229" s="44">
        <f t="shared" si="56"/>
        <v>2.0677966101694918</v>
      </c>
      <c r="Q229" s="44">
        <f t="shared" si="57"/>
        <v>0.2295254237288136</v>
      </c>
      <c r="R229" s="44">
        <f t="shared" si="58"/>
        <v>1.8382711864406782</v>
      </c>
      <c r="S229" s="44">
        <v>0</v>
      </c>
      <c r="T229" s="44">
        <v>0</v>
      </c>
      <c r="U229" s="32">
        <v>0</v>
      </c>
      <c r="V229" s="32">
        <v>0</v>
      </c>
      <c r="W229" s="32">
        <v>0</v>
      </c>
      <c r="X229" s="32">
        <v>0</v>
      </c>
      <c r="Y229" s="32" t="s">
        <v>157</v>
      </c>
      <c r="Z229" s="32" t="s">
        <v>157</v>
      </c>
      <c r="AA229" s="32">
        <v>0</v>
      </c>
      <c r="AB229" s="32" t="s">
        <v>157</v>
      </c>
      <c r="AC229" s="50">
        <v>0</v>
      </c>
      <c r="AD229" s="50">
        <v>0</v>
      </c>
      <c r="AE229" s="51">
        <v>0</v>
      </c>
      <c r="AF229" s="68">
        <v>0</v>
      </c>
      <c r="AG229" s="52">
        <f>2.48135593220339/1.2</f>
        <v>2.0677966101694918</v>
      </c>
      <c r="AH229" s="77">
        <f>(2.48135593220339/1.2*1.06)/1.06</f>
        <v>2.0677966101694918</v>
      </c>
      <c r="AI229" s="53">
        <v>0</v>
      </c>
      <c r="AJ229" s="79">
        <v>0</v>
      </c>
      <c r="AK229" s="50">
        <v>0</v>
      </c>
      <c r="AL229" s="80">
        <v>0</v>
      </c>
      <c r="AM229" s="44">
        <f t="shared" si="60"/>
        <v>2.0677966101694918</v>
      </c>
      <c r="AN229" s="44">
        <f t="shared" si="60"/>
        <v>2.0677966101694918</v>
      </c>
      <c r="AO229" s="32" t="s">
        <v>157</v>
      </c>
    </row>
    <row r="230" spans="1:41" ht="31.5">
      <c r="A230" s="48" t="s">
        <v>122</v>
      </c>
      <c r="B230" s="56" t="s">
        <v>578</v>
      </c>
      <c r="C230" s="48" t="s">
        <v>460</v>
      </c>
      <c r="D230" s="48" t="s">
        <v>605</v>
      </c>
      <c r="E230" s="32">
        <v>2018</v>
      </c>
      <c r="F230" s="32">
        <v>2022</v>
      </c>
      <c r="G230" s="32">
        <v>2022</v>
      </c>
      <c r="H230" s="45" t="s">
        <v>157</v>
      </c>
      <c r="I230" s="32" t="s">
        <v>157</v>
      </c>
      <c r="J230" s="32">
        <v>0</v>
      </c>
      <c r="K230" s="44">
        <f t="shared" si="59"/>
        <v>2.1694915254237253</v>
      </c>
      <c r="L230" s="44">
        <f t="shared" si="54"/>
        <v>0.24081355932203349</v>
      </c>
      <c r="M230" s="44">
        <f t="shared" si="55"/>
        <v>1.9286779661016917</v>
      </c>
      <c r="N230" s="44">
        <v>0</v>
      </c>
      <c r="O230" s="44">
        <v>0</v>
      </c>
      <c r="P230" s="44">
        <f t="shared" si="56"/>
        <v>2.1694915254237253</v>
      </c>
      <c r="Q230" s="44">
        <f t="shared" si="57"/>
        <v>0.24081355932203349</v>
      </c>
      <c r="R230" s="44">
        <f t="shared" si="58"/>
        <v>1.9286779661016917</v>
      </c>
      <c r="S230" s="44">
        <v>0</v>
      </c>
      <c r="T230" s="44">
        <v>0</v>
      </c>
      <c r="U230" s="32">
        <v>0</v>
      </c>
      <c r="V230" s="32">
        <v>0</v>
      </c>
      <c r="W230" s="32">
        <v>0</v>
      </c>
      <c r="X230" s="32">
        <v>0</v>
      </c>
      <c r="Y230" s="32" t="s">
        <v>157</v>
      </c>
      <c r="Z230" s="32" t="s">
        <v>157</v>
      </c>
      <c r="AA230" s="32">
        <v>0</v>
      </c>
      <c r="AB230" s="32" t="s">
        <v>157</v>
      </c>
      <c r="AC230" s="50">
        <v>0</v>
      </c>
      <c r="AD230" s="50">
        <v>0</v>
      </c>
      <c r="AE230" s="51">
        <v>0</v>
      </c>
      <c r="AF230" s="68">
        <v>0</v>
      </c>
      <c r="AG230" s="52">
        <v>0</v>
      </c>
      <c r="AH230" s="77">
        <v>0</v>
      </c>
      <c r="AI230" s="53">
        <f>2.60338983050847/1.2</f>
        <v>2.1694915254237253</v>
      </c>
      <c r="AJ230" s="79">
        <f>(2.60338983050847/1.2*1.06)/1.06</f>
        <v>2.1694915254237253</v>
      </c>
      <c r="AK230" s="50">
        <v>0</v>
      </c>
      <c r="AL230" s="80">
        <v>0</v>
      </c>
      <c r="AM230" s="44">
        <f t="shared" si="60"/>
        <v>2.1694915254237253</v>
      </c>
      <c r="AN230" s="44">
        <f t="shared" si="60"/>
        <v>2.1694915254237253</v>
      </c>
      <c r="AO230" s="32" t="s">
        <v>157</v>
      </c>
    </row>
    <row r="231" spans="1:41" ht="31.5">
      <c r="A231" s="48" t="s">
        <v>122</v>
      </c>
      <c r="B231" s="56" t="s">
        <v>461</v>
      </c>
      <c r="C231" s="48" t="s">
        <v>462</v>
      </c>
      <c r="D231" s="48" t="s">
        <v>605</v>
      </c>
      <c r="E231" s="32">
        <v>2018</v>
      </c>
      <c r="F231" s="32">
        <v>2022</v>
      </c>
      <c r="G231" s="32">
        <v>2022</v>
      </c>
      <c r="H231" s="45" t="s">
        <v>157</v>
      </c>
      <c r="I231" s="32" t="s">
        <v>157</v>
      </c>
      <c r="J231" s="32">
        <v>0</v>
      </c>
      <c r="K231" s="44">
        <f t="shared" si="59"/>
        <v>2.1694915254237253</v>
      </c>
      <c r="L231" s="44">
        <f t="shared" si="54"/>
        <v>0.24081355932203349</v>
      </c>
      <c r="M231" s="44">
        <f t="shared" si="55"/>
        <v>1.9286779661016917</v>
      </c>
      <c r="N231" s="44">
        <v>0</v>
      </c>
      <c r="O231" s="44">
        <v>0</v>
      </c>
      <c r="P231" s="44">
        <f t="shared" si="56"/>
        <v>2.1694915254237253</v>
      </c>
      <c r="Q231" s="44">
        <f t="shared" si="57"/>
        <v>0.24081355932203349</v>
      </c>
      <c r="R231" s="44">
        <f t="shared" si="58"/>
        <v>1.9286779661016917</v>
      </c>
      <c r="S231" s="44">
        <v>0</v>
      </c>
      <c r="T231" s="44">
        <v>0</v>
      </c>
      <c r="U231" s="32">
        <v>0</v>
      </c>
      <c r="V231" s="32">
        <v>0</v>
      </c>
      <c r="W231" s="32">
        <v>0</v>
      </c>
      <c r="X231" s="32">
        <v>0</v>
      </c>
      <c r="Y231" s="32" t="s">
        <v>157</v>
      </c>
      <c r="Z231" s="32" t="s">
        <v>157</v>
      </c>
      <c r="AA231" s="32">
        <v>0</v>
      </c>
      <c r="AB231" s="32" t="s">
        <v>157</v>
      </c>
      <c r="AC231" s="50">
        <v>0</v>
      </c>
      <c r="AD231" s="50">
        <v>0</v>
      </c>
      <c r="AE231" s="51">
        <v>0</v>
      </c>
      <c r="AF231" s="68">
        <v>0</v>
      </c>
      <c r="AG231" s="52">
        <v>0</v>
      </c>
      <c r="AH231" s="77">
        <v>0</v>
      </c>
      <c r="AI231" s="53">
        <f>2.60338983050847/1.2</f>
        <v>2.1694915254237253</v>
      </c>
      <c r="AJ231" s="79">
        <f>(2.60338983050847/1.2*1.06)/1.06</f>
        <v>2.1694915254237253</v>
      </c>
      <c r="AK231" s="50">
        <v>0</v>
      </c>
      <c r="AL231" s="80">
        <v>0</v>
      </c>
      <c r="AM231" s="44">
        <f t="shared" si="60"/>
        <v>2.1694915254237253</v>
      </c>
      <c r="AN231" s="44">
        <f t="shared" si="60"/>
        <v>2.1694915254237253</v>
      </c>
      <c r="AO231" s="32" t="s">
        <v>157</v>
      </c>
    </row>
    <row r="232" spans="1:41" ht="47.25">
      <c r="A232" s="48" t="s">
        <v>122</v>
      </c>
      <c r="B232" s="49" t="s">
        <v>463</v>
      </c>
      <c r="C232" s="48" t="s">
        <v>464</v>
      </c>
      <c r="D232" s="48" t="s">
        <v>605</v>
      </c>
      <c r="E232" s="32">
        <v>2018</v>
      </c>
      <c r="F232" s="32">
        <v>2022</v>
      </c>
      <c r="G232" s="32">
        <v>2022</v>
      </c>
      <c r="H232" s="45" t="s">
        <v>157</v>
      </c>
      <c r="I232" s="32" t="s">
        <v>157</v>
      </c>
      <c r="J232" s="32">
        <v>0</v>
      </c>
      <c r="K232" s="44">
        <f t="shared" si="59"/>
        <v>8.089877898305085</v>
      </c>
      <c r="L232" s="44">
        <f t="shared" si="54"/>
        <v>0.8979764467118645</v>
      </c>
      <c r="M232" s="44">
        <f t="shared" si="55"/>
        <v>7.1919014515932203</v>
      </c>
      <c r="N232" s="44">
        <v>0</v>
      </c>
      <c r="O232" s="44">
        <v>0</v>
      </c>
      <c r="P232" s="44">
        <f t="shared" si="56"/>
        <v>8.089877898305085</v>
      </c>
      <c r="Q232" s="44">
        <f t="shared" si="57"/>
        <v>0.8979764467118645</v>
      </c>
      <c r="R232" s="44">
        <f t="shared" si="58"/>
        <v>7.1919014515932203</v>
      </c>
      <c r="S232" s="44">
        <v>0</v>
      </c>
      <c r="T232" s="44">
        <v>0</v>
      </c>
      <c r="U232" s="32">
        <v>0</v>
      </c>
      <c r="V232" s="32">
        <v>0</v>
      </c>
      <c r="W232" s="32">
        <v>0</v>
      </c>
      <c r="X232" s="32">
        <v>0</v>
      </c>
      <c r="Y232" s="32" t="s">
        <v>157</v>
      </c>
      <c r="Z232" s="32" t="s">
        <v>157</v>
      </c>
      <c r="AA232" s="32">
        <v>0</v>
      </c>
      <c r="AB232" s="32" t="s">
        <v>157</v>
      </c>
      <c r="AC232" s="50">
        <v>0</v>
      </c>
      <c r="AD232" s="50">
        <v>0</v>
      </c>
      <c r="AE232" s="51">
        <v>0</v>
      </c>
      <c r="AF232" s="68">
        <v>0</v>
      </c>
      <c r="AG232" s="52">
        <f>9.7078534779661/1.2</f>
        <v>8.089877898305085</v>
      </c>
      <c r="AH232" s="77">
        <f>(9.7078534779661/1.2*1.06)/1.06</f>
        <v>8.089877898305085</v>
      </c>
      <c r="AI232" s="53">
        <v>0</v>
      </c>
      <c r="AJ232" s="79">
        <v>0</v>
      </c>
      <c r="AK232" s="50">
        <v>0</v>
      </c>
      <c r="AL232" s="80">
        <v>0</v>
      </c>
      <c r="AM232" s="44">
        <f t="shared" si="60"/>
        <v>8.089877898305085</v>
      </c>
      <c r="AN232" s="44">
        <f t="shared" si="60"/>
        <v>8.089877898305085</v>
      </c>
      <c r="AO232" s="32" t="s">
        <v>157</v>
      </c>
    </row>
    <row r="233" spans="1:41" ht="47.25">
      <c r="A233" s="48" t="s">
        <v>122</v>
      </c>
      <c r="B233" s="49" t="s">
        <v>465</v>
      </c>
      <c r="C233" s="48" t="s">
        <v>466</v>
      </c>
      <c r="D233" s="48" t="s">
        <v>605</v>
      </c>
      <c r="E233" s="32">
        <v>2018</v>
      </c>
      <c r="F233" s="32">
        <v>2022</v>
      </c>
      <c r="G233" s="32">
        <v>2022</v>
      </c>
      <c r="H233" s="45" t="s">
        <v>157</v>
      </c>
      <c r="I233" s="32" t="s">
        <v>157</v>
      </c>
      <c r="J233" s="32">
        <v>0</v>
      </c>
      <c r="K233" s="44">
        <f t="shared" si="59"/>
        <v>2.0779661016949151</v>
      </c>
      <c r="L233" s="44">
        <f t="shared" si="54"/>
        <v>0.23065423728813558</v>
      </c>
      <c r="M233" s="44">
        <f t="shared" si="55"/>
        <v>1.8473118644067796</v>
      </c>
      <c r="N233" s="44">
        <v>0</v>
      </c>
      <c r="O233" s="44">
        <v>0</v>
      </c>
      <c r="P233" s="44">
        <f t="shared" si="56"/>
        <v>2.0779661016949151</v>
      </c>
      <c r="Q233" s="44">
        <f t="shared" si="57"/>
        <v>0.23065423728813558</v>
      </c>
      <c r="R233" s="44">
        <f t="shared" si="58"/>
        <v>1.8473118644067796</v>
      </c>
      <c r="S233" s="44">
        <v>0</v>
      </c>
      <c r="T233" s="44">
        <v>0</v>
      </c>
      <c r="U233" s="32">
        <v>0</v>
      </c>
      <c r="V233" s="32">
        <v>0</v>
      </c>
      <c r="W233" s="32">
        <v>0</v>
      </c>
      <c r="X233" s="32">
        <v>0</v>
      </c>
      <c r="Y233" s="32" t="s">
        <v>157</v>
      </c>
      <c r="Z233" s="32" t="s">
        <v>157</v>
      </c>
      <c r="AA233" s="32">
        <v>0</v>
      </c>
      <c r="AB233" s="32" t="s">
        <v>157</v>
      </c>
      <c r="AC233" s="50">
        <f>2.452/1.18</f>
        <v>2.0779661016949151</v>
      </c>
      <c r="AD233" s="50">
        <f>2.452/1.18</f>
        <v>2.0779661016949151</v>
      </c>
      <c r="AE233" s="51">
        <v>0</v>
      </c>
      <c r="AF233" s="68">
        <v>0</v>
      </c>
      <c r="AG233" s="52">
        <v>0</v>
      </c>
      <c r="AH233" s="77">
        <v>0</v>
      </c>
      <c r="AI233" s="53">
        <v>0</v>
      </c>
      <c r="AJ233" s="79">
        <v>0</v>
      </c>
      <c r="AK233" s="50">
        <v>0</v>
      </c>
      <c r="AL233" s="80">
        <v>0</v>
      </c>
      <c r="AM233" s="44">
        <f t="shared" si="60"/>
        <v>2.0779661016949151</v>
      </c>
      <c r="AN233" s="44">
        <f t="shared" si="60"/>
        <v>2.0779661016949151</v>
      </c>
      <c r="AO233" s="32" t="s">
        <v>157</v>
      </c>
    </row>
    <row r="234" spans="1:41" ht="63">
      <c r="A234" s="48" t="s">
        <v>122</v>
      </c>
      <c r="B234" s="49" t="s">
        <v>467</v>
      </c>
      <c r="C234" s="48" t="s">
        <v>468</v>
      </c>
      <c r="D234" s="48" t="s">
        <v>605</v>
      </c>
      <c r="E234" s="32">
        <v>2018</v>
      </c>
      <c r="F234" s="32">
        <v>2022</v>
      </c>
      <c r="G234" s="32">
        <v>2022</v>
      </c>
      <c r="H234" s="45" t="s">
        <v>157</v>
      </c>
      <c r="I234" s="32" t="s">
        <v>157</v>
      </c>
      <c r="J234" s="32">
        <v>0</v>
      </c>
      <c r="K234" s="44">
        <f t="shared" si="59"/>
        <v>4.5084745762711833</v>
      </c>
      <c r="L234" s="44">
        <f t="shared" si="54"/>
        <v>0.50044067796610137</v>
      </c>
      <c r="M234" s="44">
        <f t="shared" si="55"/>
        <v>4.0080338983050821</v>
      </c>
      <c r="N234" s="44">
        <v>0</v>
      </c>
      <c r="O234" s="44">
        <v>0</v>
      </c>
      <c r="P234" s="44">
        <f t="shared" si="56"/>
        <v>4.5084745762711833</v>
      </c>
      <c r="Q234" s="44">
        <f t="shared" si="57"/>
        <v>0.50044067796610137</v>
      </c>
      <c r="R234" s="44">
        <f t="shared" si="58"/>
        <v>4.0080338983050821</v>
      </c>
      <c r="S234" s="44">
        <v>0</v>
      </c>
      <c r="T234" s="44">
        <v>0</v>
      </c>
      <c r="U234" s="32">
        <v>0</v>
      </c>
      <c r="V234" s="32">
        <v>0</v>
      </c>
      <c r="W234" s="32">
        <v>0</v>
      </c>
      <c r="X234" s="32">
        <v>0</v>
      </c>
      <c r="Y234" s="32" t="s">
        <v>157</v>
      </c>
      <c r="Z234" s="32" t="s">
        <v>157</v>
      </c>
      <c r="AA234" s="32">
        <v>0</v>
      </c>
      <c r="AB234" s="32" t="s">
        <v>157</v>
      </c>
      <c r="AC234" s="50">
        <v>0</v>
      </c>
      <c r="AD234" s="50">
        <v>0</v>
      </c>
      <c r="AE234" s="51">
        <v>0</v>
      </c>
      <c r="AF234" s="68">
        <v>0</v>
      </c>
      <c r="AG234" s="52">
        <v>0</v>
      </c>
      <c r="AH234" s="77">
        <v>0</v>
      </c>
      <c r="AI234" s="53">
        <v>0</v>
      </c>
      <c r="AJ234" s="79">
        <v>0</v>
      </c>
      <c r="AK234" s="50">
        <f>5.41016949152542/1.2</f>
        <v>4.5084745762711833</v>
      </c>
      <c r="AL234" s="80">
        <f>(5.41016949152542/1.2*1.06)/1.06</f>
        <v>4.5084745762711833</v>
      </c>
      <c r="AM234" s="44">
        <f t="shared" si="60"/>
        <v>4.5084745762711833</v>
      </c>
      <c r="AN234" s="44">
        <f t="shared" si="60"/>
        <v>4.5084745762711833</v>
      </c>
      <c r="AO234" s="32" t="s">
        <v>157</v>
      </c>
    </row>
    <row r="235" spans="1:41" ht="31.5">
      <c r="A235" s="48" t="s">
        <v>122</v>
      </c>
      <c r="B235" s="49" t="s">
        <v>469</v>
      </c>
      <c r="C235" s="48" t="s">
        <v>470</v>
      </c>
      <c r="D235" s="48" t="s">
        <v>605</v>
      </c>
      <c r="E235" s="32">
        <v>2018</v>
      </c>
      <c r="F235" s="32">
        <v>2022</v>
      </c>
      <c r="G235" s="32">
        <v>2022</v>
      </c>
      <c r="H235" s="45" t="s">
        <v>157</v>
      </c>
      <c r="I235" s="32" t="s">
        <v>157</v>
      </c>
      <c r="J235" s="32">
        <v>0</v>
      </c>
      <c r="K235" s="44">
        <f t="shared" si="59"/>
        <v>5.4237288135593253</v>
      </c>
      <c r="L235" s="44">
        <f t="shared" si="54"/>
        <v>0.60203389830508514</v>
      </c>
      <c r="M235" s="44">
        <f t="shared" si="55"/>
        <v>4.8216949152542403</v>
      </c>
      <c r="N235" s="44">
        <v>0</v>
      </c>
      <c r="O235" s="44">
        <v>0</v>
      </c>
      <c r="P235" s="44">
        <f t="shared" si="56"/>
        <v>5.4237288135593253</v>
      </c>
      <c r="Q235" s="44">
        <f t="shared" si="57"/>
        <v>0.60203389830508514</v>
      </c>
      <c r="R235" s="44">
        <f t="shared" si="58"/>
        <v>4.8216949152542403</v>
      </c>
      <c r="S235" s="44">
        <v>0</v>
      </c>
      <c r="T235" s="44">
        <v>0</v>
      </c>
      <c r="U235" s="32">
        <v>0</v>
      </c>
      <c r="V235" s="32">
        <v>0</v>
      </c>
      <c r="W235" s="32">
        <v>0</v>
      </c>
      <c r="X235" s="32">
        <v>0</v>
      </c>
      <c r="Y235" s="32" t="s">
        <v>157</v>
      </c>
      <c r="Z235" s="32" t="s">
        <v>157</v>
      </c>
      <c r="AA235" s="32">
        <v>0</v>
      </c>
      <c r="AB235" s="32" t="s">
        <v>157</v>
      </c>
      <c r="AC235" s="50">
        <v>0</v>
      </c>
      <c r="AD235" s="50">
        <v>0</v>
      </c>
      <c r="AE235" s="51">
        <v>0</v>
      </c>
      <c r="AF235" s="68">
        <v>0</v>
      </c>
      <c r="AG235" s="52">
        <v>0</v>
      </c>
      <c r="AH235" s="77">
        <v>0</v>
      </c>
      <c r="AI235" s="53">
        <f>6.50847457627119/1.2</f>
        <v>5.4237288135593253</v>
      </c>
      <c r="AJ235" s="79">
        <f>(6.50847457627119/1.2*1.06)/1.06</f>
        <v>5.4237288135593253</v>
      </c>
      <c r="AK235" s="50">
        <v>0</v>
      </c>
      <c r="AL235" s="80">
        <v>0</v>
      </c>
      <c r="AM235" s="44">
        <f t="shared" si="60"/>
        <v>5.4237288135593253</v>
      </c>
      <c r="AN235" s="44">
        <f t="shared" si="60"/>
        <v>5.4237288135593253</v>
      </c>
      <c r="AO235" s="32" t="s">
        <v>157</v>
      </c>
    </row>
    <row r="236" spans="1:41" ht="31.5">
      <c r="A236" s="48" t="s">
        <v>122</v>
      </c>
      <c r="B236" s="49" t="s">
        <v>471</v>
      </c>
      <c r="C236" s="48" t="s">
        <v>472</v>
      </c>
      <c r="D236" s="48" t="s">
        <v>605</v>
      </c>
      <c r="E236" s="32">
        <v>2018</v>
      </c>
      <c r="F236" s="32">
        <v>2022</v>
      </c>
      <c r="G236" s="32">
        <v>2022</v>
      </c>
      <c r="H236" s="45" t="s">
        <v>157</v>
      </c>
      <c r="I236" s="32" t="s">
        <v>157</v>
      </c>
      <c r="J236" s="32">
        <v>0</v>
      </c>
      <c r="K236" s="44">
        <f t="shared" si="59"/>
        <v>5.6355932203389836</v>
      </c>
      <c r="L236" s="44">
        <f t="shared" si="54"/>
        <v>0.62555084745762723</v>
      </c>
      <c r="M236" s="44">
        <f t="shared" si="55"/>
        <v>5.0100423728813563</v>
      </c>
      <c r="N236" s="44">
        <v>0</v>
      </c>
      <c r="O236" s="44">
        <v>0</v>
      </c>
      <c r="P236" s="44">
        <f t="shared" si="56"/>
        <v>5.6355932203389836</v>
      </c>
      <c r="Q236" s="44">
        <f t="shared" si="57"/>
        <v>0.62555084745762723</v>
      </c>
      <c r="R236" s="44">
        <f t="shared" si="58"/>
        <v>5.0100423728813563</v>
      </c>
      <c r="S236" s="44">
        <v>0</v>
      </c>
      <c r="T236" s="44">
        <v>0</v>
      </c>
      <c r="U236" s="32">
        <v>0</v>
      </c>
      <c r="V236" s="32">
        <v>0</v>
      </c>
      <c r="W236" s="32">
        <v>0</v>
      </c>
      <c r="X236" s="32">
        <v>0</v>
      </c>
      <c r="Y236" s="32" t="s">
        <v>157</v>
      </c>
      <c r="Z236" s="32" t="s">
        <v>157</v>
      </c>
      <c r="AA236" s="32">
        <v>0</v>
      </c>
      <c r="AB236" s="32" t="s">
        <v>157</v>
      </c>
      <c r="AC236" s="50">
        <v>0</v>
      </c>
      <c r="AD236" s="50">
        <v>0</v>
      </c>
      <c r="AE236" s="51">
        <v>0</v>
      </c>
      <c r="AF236" s="68">
        <v>0</v>
      </c>
      <c r="AG236" s="52">
        <v>0</v>
      </c>
      <c r="AH236" s="77">
        <v>0</v>
      </c>
      <c r="AI236" s="53">
        <v>0</v>
      </c>
      <c r="AJ236" s="79">
        <v>0</v>
      </c>
      <c r="AK236" s="50">
        <f>6.76271186440678/1.2</f>
        <v>5.6355932203389836</v>
      </c>
      <c r="AL236" s="80">
        <f>(6.76271186440678/1.2*1.06)/1.06</f>
        <v>5.6355932203389836</v>
      </c>
      <c r="AM236" s="44">
        <f t="shared" si="60"/>
        <v>5.6355932203389836</v>
      </c>
      <c r="AN236" s="44">
        <f t="shared" si="60"/>
        <v>5.6355932203389836</v>
      </c>
      <c r="AO236" s="32" t="s">
        <v>157</v>
      </c>
    </row>
    <row r="237" spans="1:41" ht="31.5">
      <c r="A237" s="48" t="s">
        <v>122</v>
      </c>
      <c r="B237" s="49" t="s">
        <v>473</v>
      </c>
      <c r="C237" s="48" t="s">
        <v>474</v>
      </c>
      <c r="D237" s="48" t="s">
        <v>605</v>
      </c>
      <c r="E237" s="32">
        <v>2018</v>
      </c>
      <c r="F237" s="32">
        <v>2022</v>
      </c>
      <c r="G237" s="32">
        <v>2022</v>
      </c>
      <c r="H237" s="45" t="s">
        <v>157</v>
      </c>
      <c r="I237" s="32" t="s">
        <v>157</v>
      </c>
      <c r="J237" s="32">
        <v>0</v>
      </c>
      <c r="K237" s="44">
        <f t="shared" si="59"/>
        <v>1.6906779661016917</v>
      </c>
      <c r="L237" s="44">
        <f t="shared" si="54"/>
        <v>0.18766525423728778</v>
      </c>
      <c r="M237" s="44">
        <f t="shared" si="55"/>
        <v>1.5030127118644039</v>
      </c>
      <c r="N237" s="44">
        <v>0</v>
      </c>
      <c r="O237" s="44">
        <v>0</v>
      </c>
      <c r="P237" s="44">
        <f t="shared" si="56"/>
        <v>1.6906779661016917</v>
      </c>
      <c r="Q237" s="44">
        <f t="shared" si="57"/>
        <v>0.18766525423728778</v>
      </c>
      <c r="R237" s="44">
        <f t="shared" si="58"/>
        <v>1.5030127118644039</v>
      </c>
      <c r="S237" s="44">
        <v>0</v>
      </c>
      <c r="T237" s="44">
        <v>0</v>
      </c>
      <c r="U237" s="32">
        <v>0</v>
      </c>
      <c r="V237" s="32">
        <v>0</v>
      </c>
      <c r="W237" s="32">
        <v>0</v>
      </c>
      <c r="X237" s="32">
        <v>0</v>
      </c>
      <c r="Y237" s="32" t="s">
        <v>157</v>
      </c>
      <c r="Z237" s="32" t="s">
        <v>157</v>
      </c>
      <c r="AA237" s="32">
        <v>0</v>
      </c>
      <c r="AB237" s="32" t="s">
        <v>157</v>
      </c>
      <c r="AC237" s="50">
        <v>0</v>
      </c>
      <c r="AD237" s="50">
        <v>0</v>
      </c>
      <c r="AE237" s="51">
        <v>0</v>
      </c>
      <c r="AF237" s="68">
        <v>0</v>
      </c>
      <c r="AG237" s="52">
        <v>0</v>
      </c>
      <c r="AH237" s="77">
        <v>0</v>
      </c>
      <c r="AI237" s="53">
        <v>0</v>
      </c>
      <c r="AJ237" s="79">
        <v>0</v>
      </c>
      <c r="AK237" s="50">
        <f>2.02881355932203/1.2</f>
        <v>1.6906779661016917</v>
      </c>
      <c r="AL237" s="80">
        <f>(2.02881355932203/1.2*1.06)/1.06</f>
        <v>1.6906779661016917</v>
      </c>
      <c r="AM237" s="44">
        <f t="shared" si="60"/>
        <v>1.6906779661016917</v>
      </c>
      <c r="AN237" s="44">
        <f t="shared" si="60"/>
        <v>1.6906779661016917</v>
      </c>
      <c r="AO237" s="32" t="s">
        <v>157</v>
      </c>
    </row>
    <row r="238" spans="1:41" ht="31.5">
      <c r="A238" s="48" t="s">
        <v>122</v>
      </c>
      <c r="B238" s="49" t="s">
        <v>475</v>
      </c>
      <c r="C238" s="48" t="s">
        <v>476</v>
      </c>
      <c r="D238" s="48" t="s">
        <v>605</v>
      </c>
      <c r="E238" s="32">
        <v>2018</v>
      </c>
      <c r="F238" s="32">
        <v>2022</v>
      </c>
      <c r="G238" s="32">
        <v>2022</v>
      </c>
      <c r="H238" s="45" t="s">
        <v>157</v>
      </c>
      <c r="I238" s="32" t="s">
        <v>157</v>
      </c>
      <c r="J238" s="32">
        <v>0</v>
      </c>
      <c r="K238" s="44">
        <f t="shared" si="59"/>
        <v>179.89830508474583</v>
      </c>
      <c r="L238" s="44">
        <f t="shared" si="54"/>
        <v>19.968711864406789</v>
      </c>
      <c r="M238" s="44">
        <f t="shared" si="55"/>
        <v>159.92959322033906</v>
      </c>
      <c r="N238" s="44">
        <v>0</v>
      </c>
      <c r="O238" s="44">
        <v>0</v>
      </c>
      <c r="P238" s="44">
        <f t="shared" si="56"/>
        <v>179.89830508474583</v>
      </c>
      <c r="Q238" s="44">
        <f t="shared" si="57"/>
        <v>19.968711864406789</v>
      </c>
      <c r="R238" s="44">
        <f t="shared" si="58"/>
        <v>159.92959322033906</v>
      </c>
      <c r="S238" s="44">
        <v>0</v>
      </c>
      <c r="T238" s="44">
        <v>0</v>
      </c>
      <c r="U238" s="32">
        <v>0</v>
      </c>
      <c r="V238" s="32">
        <v>0</v>
      </c>
      <c r="W238" s="32">
        <v>0</v>
      </c>
      <c r="X238" s="32">
        <v>0</v>
      </c>
      <c r="Y238" s="32" t="s">
        <v>157</v>
      </c>
      <c r="Z238" s="32" t="s">
        <v>157</v>
      </c>
      <c r="AA238" s="32">
        <v>0</v>
      </c>
      <c r="AB238" s="32" t="s">
        <v>157</v>
      </c>
      <c r="AC238" s="50">
        <v>0</v>
      </c>
      <c r="AD238" s="50">
        <v>0</v>
      </c>
      <c r="AE238" s="51">
        <v>0</v>
      </c>
      <c r="AF238" s="68">
        <v>0</v>
      </c>
      <c r="AG238" s="52">
        <f>215.877966101695/1.2</f>
        <v>179.89830508474583</v>
      </c>
      <c r="AH238" s="77">
        <f>(215.877966101695/1.2*1.06)/1.06</f>
        <v>179.89830508474583</v>
      </c>
      <c r="AI238" s="53">
        <v>0</v>
      </c>
      <c r="AJ238" s="79">
        <v>0</v>
      </c>
      <c r="AK238" s="50">
        <v>0</v>
      </c>
      <c r="AL238" s="80">
        <v>0</v>
      </c>
      <c r="AM238" s="44">
        <f t="shared" si="60"/>
        <v>179.89830508474583</v>
      </c>
      <c r="AN238" s="44">
        <f t="shared" si="60"/>
        <v>179.89830508474583</v>
      </c>
      <c r="AO238" s="32" t="s">
        <v>157</v>
      </c>
    </row>
    <row r="239" spans="1:41" ht="31.5">
      <c r="A239" s="48" t="s">
        <v>122</v>
      </c>
      <c r="B239" s="49" t="s">
        <v>477</v>
      </c>
      <c r="C239" s="48" t="s">
        <v>478</v>
      </c>
      <c r="D239" s="48" t="s">
        <v>605</v>
      </c>
      <c r="E239" s="32">
        <v>2018</v>
      </c>
      <c r="F239" s="32">
        <v>2022</v>
      </c>
      <c r="G239" s="32">
        <v>2022</v>
      </c>
      <c r="H239" s="45" t="s">
        <v>157</v>
      </c>
      <c r="I239" s="32" t="s">
        <v>157</v>
      </c>
      <c r="J239" s="32">
        <v>0</v>
      </c>
      <c r="K239" s="44">
        <f t="shared" si="59"/>
        <v>0</v>
      </c>
      <c r="L239" s="44">
        <f t="shared" si="54"/>
        <v>0</v>
      </c>
      <c r="M239" s="44">
        <f t="shared" si="55"/>
        <v>0</v>
      </c>
      <c r="N239" s="44">
        <v>0</v>
      </c>
      <c r="O239" s="44">
        <v>0</v>
      </c>
      <c r="P239" s="44">
        <f t="shared" si="56"/>
        <v>15</v>
      </c>
      <c r="Q239" s="44">
        <f t="shared" si="57"/>
        <v>1.665</v>
      </c>
      <c r="R239" s="44">
        <f t="shared" si="58"/>
        <v>13.335000000000001</v>
      </c>
      <c r="S239" s="44">
        <v>0</v>
      </c>
      <c r="T239" s="44">
        <v>0</v>
      </c>
      <c r="U239" s="32">
        <v>0</v>
      </c>
      <c r="V239" s="32">
        <v>0</v>
      </c>
      <c r="W239" s="32">
        <v>0</v>
      </c>
      <c r="X239" s="32">
        <v>0</v>
      </c>
      <c r="Y239" s="32" t="s">
        <v>157</v>
      </c>
      <c r="Z239" s="32" t="s">
        <v>157</v>
      </c>
      <c r="AA239" s="32">
        <v>0</v>
      </c>
      <c r="AB239" s="32" t="s">
        <v>157</v>
      </c>
      <c r="AC239" s="50">
        <v>0</v>
      </c>
      <c r="AD239" s="50">
        <v>0</v>
      </c>
      <c r="AE239" s="51">
        <v>0</v>
      </c>
      <c r="AF239" s="68">
        <v>0</v>
      </c>
      <c r="AG239" s="52">
        <v>0</v>
      </c>
      <c r="AH239" s="77">
        <f>(18/1.2*1.06)/1.06</f>
        <v>15</v>
      </c>
      <c r="AI239" s="53">
        <v>0</v>
      </c>
      <c r="AJ239" s="79">
        <v>0</v>
      </c>
      <c r="AK239" s="50">
        <v>0</v>
      </c>
      <c r="AL239" s="80">
        <v>0</v>
      </c>
      <c r="AM239" s="44">
        <f t="shared" si="60"/>
        <v>0</v>
      </c>
      <c r="AN239" s="44">
        <f t="shared" si="60"/>
        <v>15</v>
      </c>
      <c r="AO239" s="32" t="s">
        <v>157</v>
      </c>
    </row>
    <row r="240" spans="1:41" ht="31.5">
      <c r="A240" s="48" t="s">
        <v>122</v>
      </c>
      <c r="B240" s="49" t="s">
        <v>479</v>
      </c>
      <c r="C240" s="48" t="s">
        <v>480</v>
      </c>
      <c r="D240" s="48" t="s">
        <v>605</v>
      </c>
      <c r="E240" s="32">
        <v>2018</v>
      </c>
      <c r="F240" s="32">
        <v>2022</v>
      </c>
      <c r="G240" s="32">
        <v>2022</v>
      </c>
      <c r="H240" s="45" t="s">
        <v>157</v>
      </c>
      <c r="I240" s="32" t="s">
        <v>157</v>
      </c>
      <c r="J240" s="32">
        <v>0</v>
      </c>
      <c r="K240" s="44">
        <f t="shared" si="59"/>
        <v>0</v>
      </c>
      <c r="L240" s="44">
        <f t="shared" si="54"/>
        <v>0</v>
      </c>
      <c r="M240" s="44">
        <f t="shared" si="55"/>
        <v>0</v>
      </c>
      <c r="N240" s="44">
        <v>0</v>
      </c>
      <c r="O240" s="44">
        <v>0</v>
      </c>
      <c r="P240" s="44">
        <f t="shared" si="56"/>
        <v>8.3333333333333339</v>
      </c>
      <c r="Q240" s="44">
        <f t="shared" si="57"/>
        <v>0.92500000000000004</v>
      </c>
      <c r="R240" s="44">
        <f t="shared" si="58"/>
        <v>7.4083333333333341</v>
      </c>
      <c r="S240" s="44">
        <v>0</v>
      </c>
      <c r="T240" s="44">
        <v>0</v>
      </c>
      <c r="U240" s="32">
        <v>0</v>
      </c>
      <c r="V240" s="32">
        <v>0</v>
      </c>
      <c r="W240" s="32">
        <v>0</v>
      </c>
      <c r="X240" s="32">
        <v>0</v>
      </c>
      <c r="Y240" s="32" t="s">
        <v>157</v>
      </c>
      <c r="Z240" s="32" t="s">
        <v>157</v>
      </c>
      <c r="AA240" s="32">
        <v>0</v>
      </c>
      <c r="AB240" s="32" t="s">
        <v>157</v>
      </c>
      <c r="AC240" s="50">
        <v>0</v>
      </c>
      <c r="AD240" s="50">
        <v>0</v>
      </c>
      <c r="AE240" s="51">
        <v>0</v>
      </c>
      <c r="AF240" s="68">
        <v>0</v>
      </c>
      <c r="AG240" s="52">
        <v>0</v>
      </c>
      <c r="AH240" s="77">
        <v>0</v>
      </c>
      <c r="AI240" s="53">
        <v>0</v>
      </c>
      <c r="AJ240" s="79">
        <v>0</v>
      </c>
      <c r="AK240" s="50">
        <v>0</v>
      </c>
      <c r="AL240" s="80">
        <f>(10/1.2*1.06)/1.06</f>
        <v>8.3333333333333339</v>
      </c>
      <c r="AM240" s="44">
        <f t="shared" si="60"/>
        <v>0</v>
      </c>
      <c r="AN240" s="44">
        <f t="shared" si="60"/>
        <v>8.3333333333333339</v>
      </c>
      <c r="AO240" s="32" t="s">
        <v>157</v>
      </c>
    </row>
    <row r="241" spans="1:41" ht="31.5" hidden="1">
      <c r="A241" s="32" t="s">
        <v>122</v>
      </c>
      <c r="B241" s="32" t="s">
        <v>146</v>
      </c>
      <c r="C241" s="17" t="s">
        <v>37</v>
      </c>
      <c r="D241" s="32" t="s">
        <v>605</v>
      </c>
      <c r="E241" s="32">
        <v>2018</v>
      </c>
      <c r="F241" s="32">
        <v>2022</v>
      </c>
      <c r="G241" s="32">
        <v>2022</v>
      </c>
      <c r="H241" s="45" t="s">
        <v>157</v>
      </c>
      <c r="I241" s="32" t="s">
        <v>157</v>
      </c>
      <c r="J241" s="32">
        <v>0</v>
      </c>
      <c r="K241" s="44">
        <f t="shared" si="59"/>
        <v>17.469497435593219</v>
      </c>
      <c r="L241" s="44">
        <f t="shared" si="54"/>
        <v>1.9391142153508474</v>
      </c>
      <c r="M241" s="44">
        <f t="shared" si="55"/>
        <v>15.530383220242372</v>
      </c>
      <c r="N241" s="44">
        <v>0</v>
      </c>
      <c r="O241" s="44">
        <v>0</v>
      </c>
      <c r="P241" s="44">
        <f t="shared" si="56"/>
        <v>15.683756578541729</v>
      </c>
      <c r="Q241" s="44">
        <f t="shared" si="57"/>
        <v>1.740896980218132</v>
      </c>
      <c r="R241" s="44">
        <f t="shared" si="58"/>
        <v>13.942859598323597</v>
      </c>
      <c r="S241" s="44">
        <v>0</v>
      </c>
      <c r="T241" s="44">
        <v>0</v>
      </c>
      <c r="U241" s="32">
        <v>0</v>
      </c>
      <c r="V241" s="32">
        <v>0</v>
      </c>
      <c r="W241" s="32">
        <v>0</v>
      </c>
      <c r="X241" s="32">
        <v>0</v>
      </c>
      <c r="Y241" s="32" t="s">
        <v>157</v>
      </c>
      <c r="Z241" s="32" t="s">
        <v>157</v>
      </c>
      <c r="AA241" s="32">
        <v>0</v>
      </c>
      <c r="AB241" s="32" t="s">
        <v>157</v>
      </c>
      <c r="AC241" s="40">
        <v>4.7576292999999996</v>
      </c>
      <c r="AD241" s="40">
        <v>4.7576292999999996</v>
      </c>
      <c r="AE241" s="41">
        <v>2.97458</v>
      </c>
      <c r="AF241" s="21">
        <v>1.7452830188679245</v>
      </c>
      <c r="AG241" s="42">
        <v>3.1016949152542375</v>
      </c>
      <c r="AH241" s="76">
        <v>2.9261272785417294</v>
      </c>
      <c r="AI241" s="43">
        <v>3.2542372881355934</v>
      </c>
      <c r="AJ241" s="79">
        <v>3.0660377358490565</v>
      </c>
      <c r="AK241" s="44">
        <v>3.3813559322033901</v>
      </c>
      <c r="AL241" s="80">
        <v>3.1886792452830188</v>
      </c>
      <c r="AM241" s="44">
        <f t="shared" si="60"/>
        <v>17.469497435593219</v>
      </c>
      <c r="AN241" s="44">
        <f t="shared" si="60"/>
        <v>15.683756578541729</v>
      </c>
      <c r="AO241" s="32" t="s">
        <v>157</v>
      </c>
    </row>
    <row r="242" spans="1:41" ht="47.25">
      <c r="A242" s="48" t="s">
        <v>122</v>
      </c>
      <c r="B242" s="48" t="s">
        <v>579</v>
      </c>
      <c r="C242" s="48" t="s">
        <v>481</v>
      </c>
      <c r="D242" s="48" t="s">
        <v>605</v>
      </c>
      <c r="E242" s="32">
        <v>2018</v>
      </c>
      <c r="F242" s="32">
        <v>2022</v>
      </c>
      <c r="G242" s="32">
        <v>2022</v>
      </c>
      <c r="H242" s="45" t="s">
        <v>157</v>
      </c>
      <c r="I242" s="32" t="s">
        <v>157</v>
      </c>
      <c r="J242" s="32">
        <v>0</v>
      </c>
      <c r="K242" s="44">
        <f t="shared" si="59"/>
        <v>17.469493728813557</v>
      </c>
      <c r="L242" s="44">
        <f t="shared" si="54"/>
        <v>1.9391138038983049</v>
      </c>
      <c r="M242" s="44">
        <f t="shared" si="55"/>
        <v>15.530379924915252</v>
      </c>
      <c r="N242" s="44">
        <v>0</v>
      </c>
      <c r="O242" s="44">
        <v>0</v>
      </c>
      <c r="P242" s="44">
        <f t="shared" si="56"/>
        <v>16.344917457627115</v>
      </c>
      <c r="Q242" s="44">
        <f t="shared" si="57"/>
        <v>1.8142858377966098</v>
      </c>
      <c r="R242" s="44">
        <f t="shared" si="58"/>
        <v>14.530631619830507</v>
      </c>
      <c r="S242" s="44">
        <v>0</v>
      </c>
      <c r="T242" s="44">
        <v>0</v>
      </c>
      <c r="U242" s="32">
        <v>0</v>
      </c>
      <c r="V242" s="32">
        <v>0</v>
      </c>
      <c r="W242" s="32">
        <v>0</v>
      </c>
      <c r="X242" s="32">
        <v>0</v>
      </c>
      <c r="Y242" s="32" t="s">
        <v>157</v>
      </c>
      <c r="Z242" s="32" t="s">
        <v>157</v>
      </c>
      <c r="AA242" s="32">
        <v>0</v>
      </c>
      <c r="AB242" s="32" t="s">
        <v>157</v>
      </c>
      <c r="AC242" s="50">
        <f>5.6140026/1.18</f>
        <v>4.7576293220338988</v>
      </c>
      <c r="AD242" s="50">
        <f>5.6140026/1.18</f>
        <v>4.7576293220338988</v>
      </c>
      <c r="AE242" s="51">
        <f>3.56949152542373/1.2</f>
        <v>2.9745762711864416</v>
      </c>
      <c r="AF242" s="68">
        <f>(2.22/1.2*1.06)/1.06</f>
        <v>1.8500000000000003</v>
      </c>
      <c r="AG242" s="52">
        <f>3.72203389830508/1.2</f>
        <v>3.1016949152542335</v>
      </c>
      <c r="AH242" s="77">
        <f>(3.72203389830508/1.2*1.06)/1.06</f>
        <v>3.1016949152542335</v>
      </c>
      <c r="AI242" s="53">
        <f>3.90508474576271/1.2</f>
        <v>3.2542372881355917</v>
      </c>
      <c r="AJ242" s="79">
        <f>(3.90508474576271/1.2*1.06)/1.06</f>
        <v>3.2542372881355917</v>
      </c>
      <c r="AK242" s="61">
        <f>4.05762711864407/1.2</f>
        <v>3.3813559322033915</v>
      </c>
      <c r="AL242" s="80">
        <f>(4.05762711864407/1.2*1.06)/1.06</f>
        <v>3.3813559322033915</v>
      </c>
      <c r="AM242" s="44">
        <f t="shared" si="60"/>
        <v>17.469493728813557</v>
      </c>
      <c r="AN242" s="44">
        <f t="shared" si="60"/>
        <v>16.344917457627115</v>
      </c>
      <c r="AO242" s="32" t="s">
        <v>157</v>
      </c>
    </row>
    <row r="243" spans="1:41" ht="31.5" hidden="1">
      <c r="A243" s="32" t="s">
        <v>122</v>
      </c>
      <c r="B243" s="32" t="s">
        <v>147</v>
      </c>
      <c r="C243" s="17" t="s">
        <v>37</v>
      </c>
      <c r="D243" s="32" t="s">
        <v>605</v>
      </c>
      <c r="E243" s="32">
        <v>2018</v>
      </c>
      <c r="F243" s="32">
        <v>2022</v>
      </c>
      <c r="G243" s="32">
        <v>2022</v>
      </c>
      <c r="H243" s="45" t="s">
        <v>157</v>
      </c>
      <c r="I243" s="32" t="s">
        <v>157</v>
      </c>
      <c r="J243" s="32">
        <v>0</v>
      </c>
      <c r="K243" s="44">
        <f t="shared" si="59"/>
        <v>51.181389813559313</v>
      </c>
      <c r="L243" s="44">
        <f t="shared" si="54"/>
        <v>5.6811342693050841</v>
      </c>
      <c r="M243" s="44">
        <f t="shared" si="55"/>
        <v>45.50025554425423</v>
      </c>
      <c r="N243" s="44">
        <v>0</v>
      </c>
      <c r="O243" s="44">
        <v>0</v>
      </c>
      <c r="P243" s="44">
        <f t="shared" si="56"/>
        <v>64.245809752798209</v>
      </c>
      <c r="Q243" s="44">
        <f t="shared" si="57"/>
        <v>7.1312848825606014</v>
      </c>
      <c r="R243" s="44">
        <f t="shared" si="58"/>
        <v>57.114524870237609</v>
      </c>
      <c r="S243" s="44">
        <v>0</v>
      </c>
      <c r="T243" s="44">
        <v>0</v>
      </c>
      <c r="U243" s="32">
        <v>0</v>
      </c>
      <c r="V243" s="32">
        <v>0</v>
      </c>
      <c r="W243" s="32">
        <v>0</v>
      </c>
      <c r="X243" s="32">
        <v>0</v>
      </c>
      <c r="Y243" s="32" t="s">
        <v>157</v>
      </c>
      <c r="Z243" s="32" t="s">
        <v>157</v>
      </c>
      <c r="AA243" s="32">
        <v>0</v>
      </c>
      <c r="AB243" s="32" t="s">
        <v>157</v>
      </c>
      <c r="AC243" s="40">
        <v>27.054660999999999</v>
      </c>
      <c r="AD243" s="40">
        <v>27.054660999999999</v>
      </c>
      <c r="AE243" s="41">
        <v>2.2679999999999998</v>
      </c>
      <c r="AF243" s="21">
        <v>2.4137735849056603</v>
      </c>
      <c r="AG243" s="42">
        <v>10.11</v>
      </c>
      <c r="AH243" s="76">
        <v>23.689751582986894</v>
      </c>
      <c r="AI243" s="43">
        <v>7.9728813559322029</v>
      </c>
      <c r="AJ243" s="79">
        <v>7.5215858490566037</v>
      </c>
      <c r="AK243" s="44">
        <v>3.7758474576271186</v>
      </c>
      <c r="AL243" s="80">
        <v>3.566037735849056</v>
      </c>
      <c r="AM243" s="44">
        <f t="shared" si="60"/>
        <v>51.181389813559313</v>
      </c>
      <c r="AN243" s="44">
        <f t="shared" si="60"/>
        <v>64.245809752798209</v>
      </c>
      <c r="AO243" s="32" t="s">
        <v>157</v>
      </c>
    </row>
    <row r="244" spans="1:41" ht="31.5">
      <c r="A244" s="48" t="s">
        <v>122</v>
      </c>
      <c r="B244" s="49" t="s">
        <v>580</v>
      </c>
      <c r="C244" s="48" t="s">
        <v>482</v>
      </c>
      <c r="D244" s="48" t="s">
        <v>605</v>
      </c>
      <c r="E244" s="32">
        <v>2018</v>
      </c>
      <c r="F244" s="32">
        <v>2022</v>
      </c>
      <c r="G244" s="32">
        <v>2022</v>
      </c>
      <c r="H244" s="45" t="s">
        <v>157</v>
      </c>
      <c r="I244" s="32" t="s">
        <v>157</v>
      </c>
      <c r="J244" s="32">
        <v>0</v>
      </c>
      <c r="K244" s="44">
        <f t="shared" si="59"/>
        <v>2.3855932203389831</v>
      </c>
      <c r="L244" s="44">
        <f t="shared" si="54"/>
        <v>0.26480084745762711</v>
      </c>
      <c r="M244" s="44">
        <f t="shared" si="55"/>
        <v>2.1207923728813562</v>
      </c>
      <c r="N244" s="44">
        <v>0</v>
      </c>
      <c r="O244" s="44">
        <v>0</v>
      </c>
      <c r="P244" s="44">
        <f t="shared" si="56"/>
        <v>2.3855932203389831</v>
      </c>
      <c r="Q244" s="44">
        <f t="shared" si="57"/>
        <v>0.26480084745762711</v>
      </c>
      <c r="R244" s="44">
        <f t="shared" si="58"/>
        <v>2.1207923728813562</v>
      </c>
      <c r="S244" s="44">
        <v>0</v>
      </c>
      <c r="T244" s="44">
        <v>0</v>
      </c>
      <c r="U244" s="32">
        <v>0</v>
      </c>
      <c r="V244" s="32">
        <v>0</v>
      </c>
      <c r="W244" s="32">
        <v>0</v>
      </c>
      <c r="X244" s="32">
        <v>0</v>
      </c>
      <c r="Y244" s="32" t="s">
        <v>157</v>
      </c>
      <c r="Z244" s="32" t="s">
        <v>157</v>
      </c>
      <c r="AA244" s="32">
        <v>0</v>
      </c>
      <c r="AB244" s="32" t="s">
        <v>157</v>
      </c>
      <c r="AC244" s="50">
        <f>2.815/1.18</f>
        <v>2.3855932203389831</v>
      </c>
      <c r="AD244" s="50">
        <f>2.815/1.18</f>
        <v>2.3855932203389831</v>
      </c>
      <c r="AE244" s="51">
        <v>0</v>
      </c>
      <c r="AF244" s="68">
        <v>0</v>
      </c>
      <c r="AG244" s="52">
        <v>0</v>
      </c>
      <c r="AH244" s="77">
        <v>0</v>
      </c>
      <c r="AI244" s="53">
        <v>0</v>
      </c>
      <c r="AJ244" s="79">
        <v>0</v>
      </c>
      <c r="AK244" s="50">
        <v>0</v>
      </c>
      <c r="AL244" s="80">
        <v>0</v>
      </c>
      <c r="AM244" s="44">
        <f t="shared" si="60"/>
        <v>2.3855932203389831</v>
      </c>
      <c r="AN244" s="44">
        <f t="shared" si="60"/>
        <v>2.3855932203389831</v>
      </c>
      <c r="AO244" s="32" t="s">
        <v>157</v>
      </c>
    </row>
    <row r="245" spans="1:41" ht="31.5">
      <c r="A245" s="48" t="s">
        <v>122</v>
      </c>
      <c r="B245" s="49" t="s">
        <v>581</v>
      </c>
      <c r="C245" s="48" t="s">
        <v>483</v>
      </c>
      <c r="D245" s="48" t="s">
        <v>605</v>
      </c>
      <c r="E245" s="32">
        <v>2018</v>
      </c>
      <c r="F245" s="32">
        <v>2022</v>
      </c>
      <c r="G245" s="32">
        <v>2022</v>
      </c>
      <c r="H245" s="45" t="s">
        <v>157</v>
      </c>
      <c r="I245" s="32" t="s">
        <v>157</v>
      </c>
      <c r="J245" s="32">
        <v>0</v>
      </c>
      <c r="K245" s="44">
        <f t="shared" si="59"/>
        <v>11.222881355932204</v>
      </c>
      <c r="L245" s="44">
        <f t="shared" si="54"/>
        <v>1.2457398305084746</v>
      </c>
      <c r="M245" s="44">
        <f t="shared" si="55"/>
        <v>9.977141525423729</v>
      </c>
      <c r="N245" s="44">
        <v>0</v>
      </c>
      <c r="O245" s="44">
        <v>0</v>
      </c>
      <c r="P245" s="44">
        <f t="shared" si="56"/>
        <v>11.222881355932204</v>
      </c>
      <c r="Q245" s="44">
        <f t="shared" si="57"/>
        <v>1.2457398305084746</v>
      </c>
      <c r="R245" s="44">
        <f t="shared" si="58"/>
        <v>9.977141525423729</v>
      </c>
      <c r="S245" s="44">
        <v>0</v>
      </c>
      <c r="T245" s="44">
        <v>0</v>
      </c>
      <c r="U245" s="32">
        <v>0</v>
      </c>
      <c r="V245" s="32">
        <v>0</v>
      </c>
      <c r="W245" s="32">
        <v>0</v>
      </c>
      <c r="X245" s="32">
        <v>0</v>
      </c>
      <c r="Y245" s="32" t="s">
        <v>157</v>
      </c>
      <c r="Z245" s="32" t="s">
        <v>157</v>
      </c>
      <c r="AA245" s="32">
        <v>0</v>
      </c>
      <c r="AB245" s="32" t="s">
        <v>157</v>
      </c>
      <c r="AC245" s="50">
        <f>13.243/1.18</f>
        <v>11.222881355932204</v>
      </c>
      <c r="AD245" s="50">
        <f>13.243/1.18</f>
        <v>11.222881355932204</v>
      </c>
      <c r="AE245" s="51">
        <v>0</v>
      </c>
      <c r="AF245" s="68">
        <v>0</v>
      </c>
      <c r="AG245" s="52">
        <v>0</v>
      </c>
      <c r="AH245" s="77">
        <v>0</v>
      </c>
      <c r="AI245" s="53">
        <v>0</v>
      </c>
      <c r="AJ245" s="79">
        <v>0</v>
      </c>
      <c r="AK245" s="50">
        <v>0</v>
      </c>
      <c r="AL245" s="80">
        <v>0</v>
      </c>
      <c r="AM245" s="44">
        <f t="shared" si="60"/>
        <v>11.222881355932204</v>
      </c>
      <c r="AN245" s="44">
        <f t="shared" si="60"/>
        <v>11.222881355932204</v>
      </c>
      <c r="AO245" s="32" t="s">
        <v>157</v>
      </c>
    </row>
    <row r="246" spans="1:41" ht="31.5">
      <c r="A246" s="48" t="s">
        <v>122</v>
      </c>
      <c r="B246" s="49" t="s">
        <v>582</v>
      </c>
      <c r="C246" s="48" t="s">
        <v>484</v>
      </c>
      <c r="D246" s="48" t="s">
        <v>605</v>
      </c>
      <c r="E246" s="32">
        <v>2018</v>
      </c>
      <c r="F246" s="32">
        <v>2022</v>
      </c>
      <c r="G246" s="32">
        <v>2022</v>
      </c>
      <c r="H246" s="45" t="s">
        <v>157</v>
      </c>
      <c r="I246" s="32" t="s">
        <v>157</v>
      </c>
      <c r="J246" s="32">
        <v>0</v>
      </c>
      <c r="K246" s="44">
        <f t="shared" si="59"/>
        <v>7.5618644067796614</v>
      </c>
      <c r="L246" s="44">
        <f t="shared" si="54"/>
        <v>0.8393669491525424</v>
      </c>
      <c r="M246" s="44">
        <f t="shared" si="55"/>
        <v>6.722497457627119</v>
      </c>
      <c r="N246" s="44">
        <v>0</v>
      </c>
      <c r="O246" s="44">
        <v>0</v>
      </c>
      <c r="P246" s="44">
        <f t="shared" si="56"/>
        <v>7.5618644067796614</v>
      </c>
      <c r="Q246" s="44">
        <f t="shared" si="57"/>
        <v>0.8393669491525424</v>
      </c>
      <c r="R246" s="44">
        <f t="shared" si="58"/>
        <v>6.722497457627119</v>
      </c>
      <c r="S246" s="44">
        <v>0</v>
      </c>
      <c r="T246" s="44">
        <v>0</v>
      </c>
      <c r="U246" s="32">
        <v>0</v>
      </c>
      <c r="V246" s="32">
        <v>0</v>
      </c>
      <c r="W246" s="32">
        <v>0</v>
      </c>
      <c r="X246" s="32">
        <v>0</v>
      </c>
      <c r="Y246" s="32" t="s">
        <v>157</v>
      </c>
      <c r="Z246" s="32" t="s">
        <v>157</v>
      </c>
      <c r="AA246" s="32">
        <v>0</v>
      </c>
      <c r="AB246" s="32" t="s">
        <v>157</v>
      </c>
      <c r="AC246" s="50">
        <f>8.923/1.18</f>
        <v>7.5618644067796614</v>
      </c>
      <c r="AD246" s="50">
        <f>8.923/1.18</f>
        <v>7.5618644067796614</v>
      </c>
      <c r="AE246" s="51">
        <v>0</v>
      </c>
      <c r="AF246" s="68">
        <v>0</v>
      </c>
      <c r="AG246" s="52">
        <v>0</v>
      </c>
      <c r="AH246" s="77">
        <v>0</v>
      </c>
      <c r="AI246" s="53">
        <v>0</v>
      </c>
      <c r="AJ246" s="79">
        <v>0</v>
      </c>
      <c r="AK246" s="50">
        <v>0</v>
      </c>
      <c r="AL246" s="80">
        <v>0</v>
      </c>
      <c r="AM246" s="44">
        <f t="shared" si="60"/>
        <v>7.5618644067796614</v>
      </c>
      <c r="AN246" s="44">
        <f t="shared" si="60"/>
        <v>7.5618644067796614</v>
      </c>
      <c r="AO246" s="32" t="s">
        <v>157</v>
      </c>
    </row>
    <row r="247" spans="1:41" ht="31.5">
      <c r="A247" s="48" t="s">
        <v>122</v>
      </c>
      <c r="B247" s="49" t="s">
        <v>583</v>
      </c>
      <c r="C247" s="48" t="s">
        <v>485</v>
      </c>
      <c r="D247" s="48" t="s">
        <v>605</v>
      </c>
      <c r="E247" s="32">
        <v>2018</v>
      </c>
      <c r="F247" s="32">
        <v>2022</v>
      </c>
      <c r="G247" s="32">
        <v>2022</v>
      </c>
      <c r="H247" s="45" t="s">
        <v>157</v>
      </c>
      <c r="I247" s="32" t="s">
        <v>157</v>
      </c>
      <c r="J247" s="32">
        <v>0</v>
      </c>
      <c r="K247" s="44">
        <f t="shared" si="59"/>
        <v>4.6144067796610173</v>
      </c>
      <c r="L247" s="44">
        <f t="shared" si="54"/>
        <v>0.51219915254237292</v>
      </c>
      <c r="M247" s="44">
        <f t="shared" si="55"/>
        <v>4.1022076271186441</v>
      </c>
      <c r="N247" s="44">
        <v>0</v>
      </c>
      <c r="O247" s="44">
        <v>0</v>
      </c>
      <c r="P247" s="44">
        <f t="shared" si="56"/>
        <v>4.6144067796610173</v>
      </c>
      <c r="Q247" s="44">
        <f t="shared" si="57"/>
        <v>0.51219915254237292</v>
      </c>
      <c r="R247" s="44">
        <f t="shared" si="58"/>
        <v>4.1022076271186441</v>
      </c>
      <c r="S247" s="44">
        <v>0</v>
      </c>
      <c r="T247" s="44">
        <v>0</v>
      </c>
      <c r="U247" s="32">
        <v>0</v>
      </c>
      <c r="V247" s="32">
        <v>0</v>
      </c>
      <c r="W247" s="32">
        <v>0</v>
      </c>
      <c r="X247" s="32">
        <v>0</v>
      </c>
      <c r="Y247" s="32" t="s">
        <v>157</v>
      </c>
      <c r="Z247" s="32" t="s">
        <v>157</v>
      </c>
      <c r="AA247" s="32">
        <v>0</v>
      </c>
      <c r="AB247" s="32" t="s">
        <v>157</v>
      </c>
      <c r="AC247" s="50">
        <f>5.445/1.18</f>
        <v>4.6144067796610173</v>
      </c>
      <c r="AD247" s="50">
        <f>5.445/1.18</f>
        <v>4.6144067796610173</v>
      </c>
      <c r="AE247" s="51">
        <v>0</v>
      </c>
      <c r="AF247" s="68">
        <v>0</v>
      </c>
      <c r="AG247" s="52">
        <v>0</v>
      </c>
      <c r="AH247" s="77">
        <v>0</v>
      </c>
      <c r="AI247" s="53">
        <v>0</v>
      </c>
      <c r="AJ247" s="79">
        <v>0</v>
      </c>
      <c r="AK247" s="50">
        <v>0</v>
      </c>
      <c r="AL247" s="80">
        <v>0</v>
      </c>
      <c r="AM247" s="44">
        <f t="shared" si="60"/>
        <v>4.6144067796610173</v>
      </c>
      <c r="AN247" s="44">
        <f t="shared" si="60"/>
        <v>4.6144067796610173</v>
      </c>
      <c r="AO247" s="32" t="s">
        <v>157</v>
      </c>
    </row>
    <row r="248" spans="1:41" ht="31.5">
      <c r="A248" s="48" t="s">
        <v>122</v>
      </c>
      <c r="B248" s="49" t="s">
        <v>486</v>
      </c>
      <c r="C248" s="48" t="s">
        <v>487</v>
      </c>
      <c r="D248" s="48" t="s">
        <v>605</v>
      </c>
      <c r="E248" s="32">
        <v>2018</v>
      </c>
      <c r="F248" s="32">
        <v>2022</v>
      </c>
      <c r="G248" s="32">
        <v>2022</v>
      </c>
      <c r="H248" s="45" t="s">
        <v>157</v>
      </c>
      <c r="I248" s="32" t="s">
        <v>157</v>
      </c>
      <c r="J248" s="32">
        <v>0</v>
      </c>
      <c r="K248" s="44">
        <f t="shared" si="59"/>
        <v>6.9902542372881387</v>
      </c>
      <c r="L248" s="44">
        <f t="shared" si="54"/>
        <v>0.77591822033898339</v>
      </c>
      <c r="M248" s="44">
        <f t="shared" si="55"/>
        <v>6.2143360169491553</v>
      </c>
      <c r="N248" s="44">
        <v>0</v>
      </c>
      <c r="O248" s="44">
        <v>0</v>
      </c>
      <c r="P248" s="44">
        <f t="shared" si="56"/>
        <v>6.8628532485875722</v>
      </c>
      <c r="Q248" s="44">
        <f t="shared" si="57"/>
        <v>0.7617767105932205</v>
      </c>
      <c r="R248" s="44">
        <f t="shared" si="58"/>
        <v>6.1010765379943521</v>
      </c>
      <c r="S248" s="44">
        <v>0</v>
      </c>
      <c r="T248" s="44">
        <v>0</v>
      </c>
      <c r="U248" s="32">
        <v>0</v>
      </c>
      <c r="V248" s="32">
        <v>0</v>
      </c>
      <c r="W248" s="32">
        <v>0</v>
      </c>
      <c r="X248" s="32">
        <v>0</v>
      </c>
      <c r="Y248" s="32" t="s">
        <v>157</v>
      </c>
      <c r="Z248" s="32" t="s">
        <v>157</v>
      </c>
      <c r="AA248" s="32">
        <v>0</v>
      </c>
      <c r="AB248" s="32" t="s">
        <v>157</v>
      </c>
      <c r="AC248" s="50">
        <f>1.4985/1.18</f>
        <v>1.2699152542372882</v>
      </c>
      <c r="AD248" s="50">
        <f>1.4985/1.18</f>
        <v>1.2699152542372882</v>
      </c>
      <c r="AE248" s="51">
        <f>1.60627118644068/1.2</f>
        <v>1.3385593220339</v>
      </c>
      <c r="AF248" s="68">
        <f>(1.45339/1.2*1.06)/1.06</f>
        <v>1.2111583333333333</v>
      </c>
      <c r="AG248" s="52">
        <f>1.67491525423729/1.2</f>
        <v>1.3957627118644085</v>
      </c>
      <c r="AH248" s="77">
        <f>(1.67491525423729/1.2*1.06)/1.06</f>
        <v>1.3957627118644085</v>
      </c>
      <c r="AI248" s="53">
        <f>1.75728813559322/1.2</f>
        <v>1.4644067796610167</v>
      </c>
      <c r="AJ248" s="79">
        <f>(1.75728813559322/1.2*1.06)/1.06</f>
        <v>1.4644067796610167</v>
      </c>
      <c r="AK248" s="50">
        <f>1.82593220338983/1.2</f>
        <v>1.5216101694915249</v>
      </c>
      <c r="AL248" s="80">
        <f>(1.82593220338983/1.2*1.06)/1.06</f>
        <v>1.5216101694915249</v>
      </c>
      <c r="AM248" s="44">
        <f t="shared" si="60"/>
        <v>6.9902542372881387</v>
      </c>
      <c r="AN248" s="44">
        <f t="shared" si="60"/>
        <v>6.8628532485875722</v>
      </c>
      <c r="AO248" s="32" t="s">
        <v>157</v>
      </c>
    </row>
    <row r="249" spans="1:41" ht="31.5">
      <c r="A249" s="48" t="s">
        <v>122</v>
      </c>
      <c r="B249" s="49" t="s">
        <v>584</v>
      </c>
      <c r="C249" s="48" t="s">
        <v>488</v>
      </c>
      <c r="D249" s="48" t="s">
        <v>605</v>
      </c>
      <c r="E249" s="32">
        <v>2018</v>
      </c>
      <c r="F249" s="32">
        <v>2022</v>
      </c>
      <c r="G249" s="32">
        <v>2022</v>
      </c>
      <c r="H249" s="45" t="s">
        <v>157</v>
      </c>
      <c r="I249" s="32" t="s">
        <v>157</v>
      </c>
      <c r="J249" s="32">
        <v>0</v>
      </c>
      <c r="K249" s="44">
        <f t="shared" si="59"/>
        <v>0.91944152542372504</v>
      </c>
      <c r="L249" s="44">
        <f t="shared" si="54"/>
        <v>0.10205800932203347</v>
      </c>
      <c r="M249" s="44">
        <f t="shared" si="55"/>
        <v>0.81738351610169158</v>
      </c>
      <c r="N249" s="44">
        <v>0</v>
      </c>
      <c r="O249" s="44">
        <v>0</v>
      </c>
      <c r="P249" s="44">
        <f t="shared" si="56"/>
        <v>1.3475000000000001</v>
      </c>
      <c r="Q249" s="44">
        <f t="shared" si="57"/>
        <v>0.14957250000000002</v>
      </c>
      <c r="R249" s="44">
        <f t="shared" si="58"/>
        <v>1.1979275</v>
      </c>
      <c r="S249" s="44">
        <v>0</v>
      </c>
      <c r="T249" s="44">
        <v>0</v>
      </c>
      <c r="U249" s="32">
        <v>0</v>
      </c>
      <c r="V249" s="32">
        <v>0</v>
      </c>
      <c r="W249" s="32">
        <v>0</v>
      </c>
      <c r="X249" s="32">
        <v>0</v>
      </c>
      <c r="Y249" s="32" t="s">
        <v>157</v>
      </c>
      <c r="Z249" s="32" t="s">
        <v>157</v>
      </c>
      <c r="AA249" s="32">
        <v>0</v>
      </c>
      <c r="AB249" s="32" t="s">
        <v>157</v>
      </c>
      <c r="AC249" s="50">
        <v>0</v>
      </c>
      <c r="AD249" s="50">
        <v>0</v>
      </c>
      <c r="AE249" s="51">
        <f>1.10332983050847/1.2</f>
        <v>0.91944152542372504</v>
      </c>
      <c r="AF249" s="68">
        <f>(1.617/1.2*1.06)/1.06</f>
        <v>1.3475000000000001</v>
      </c>
      <c r="AG249" s="52">
        <v>0</v>
      </c>
      <c r="AH249" s="77">
        <v>0</v>
      </c>
      <c r="AI249" s="53">
        <v>0</v>
      </c>
      <c r="AJ249" s="79">
        <v>0</v>
      </c>
      <c r="AK249" s="50">
        <v>0</v>
      </c>
      <c r="AL249" s="80">
        <v>0</v>
      </c>
      <c r="AM249" s="44">
        <f t="shared" si="60"/>
        <v>0.91944152542372504</v>
      </c>
      <c r="AN249" s="44">
        <f t="shared" si="60"/>
        <v>1.3475000000000001</v>
      </c>
      <c r="AO249" s="32" t="s">
        <v>157</v>
      </c>
    </row>
    <row r="250" spans="1:41" ht="63">
      <c r="A250" s="48" t="s">
        <v>122</v>
      </c>
      <c r="B250" s="49" t="s">
        <v>585</v>
      </c>
      <c r="C250" s="48" t="s">
        <v>489</v>
      </c>
      <c r="D250" s="48" t="s">
        <v>605</v>
      </c>
      <c r="E250" s="32">
        <v>2018</v>
      </c>
      <c r="F250" s="32">
        <v>2022</v>
      </c>
      <c r="G250" s="32">
        <v>2022</v>
      </c>
      <c r="H250" s="45" t="s">
        <v>157</v>
      </c>
      <c r="I250" s="32" t="s">
        <v>157</v>
      </c>
      <c r="J250" s="32">
        <v>0</v>
      </c>
      <c r="K250" s="44">
        <f t="shared" si="59"/>
        <v>6.8685875932203411</v>
      </c>
      <c r="L250" s="44">
        <f t="shared" si="54"/>
        <v>0.76241322284745783</v>
      </c>
      <c r="M250" s="44">
        <f t="shared" si="55"/>
        <v>6.1061743703728837</v>
      </c>
      <c r="N250" s="44">
        <v>0</v>
      </c>
      <c r="O250" s="44">
        <v>0</v>
      </c>
      <c r="P250" s="44">
        <f t="shared" si="56"/>
        <v>6.8685875932203411</v>
      </c>
      <c r="Q250" s="44">
        <f t="shared" si="57"/>
        <v>0.76241322284745783</v>
      </c>
      <c r="R250" s="44">
        <f t="shared" si="58"/>
        <v>6.1061743703728837</v>
      </c>
      <c r="S250" s="44">
        <v>0</v>
      </c>
      <c r="T250" s="44">
        <v>0</v>
      </c>
      <c r="U250" s="32">
        <v>0</v>
      </c>
      <c r="V250" s="32">
        <v>0</v>
      </c>
      <c r="W250" s="32">
        <v>0</v>
      </c>
      <c r="X250" s="32">
        <v>0</v>
      </c>
      <c r="Y250" s="32" t="s">
        <v>157</v>
      </c>
      <c r="Z250" s="32" t="s">
        <v>157</v>
      </c>
      <c r="AA250" s="32">
        <v>0</v>
      </c>
      <c r="AB250" s="32" t="s">
        <v>157</v>
      </c>
      <c r="AC250" s="50">
        <v>0</v>
      </c>
      <c r="AD250" s="50">
        <v>0</v>
      </c>
      <c r="AE250" s="51">
        <v>0</v>
      </c>
      <c r="AF250" s="68">
        <v>0</v>
      </c>
      <c r="AG250" s="52">
        <f>8.24230511186441/1.2</f>
        <v>6.8685875932203411</v>
      </c>
      <c r="AH250" s="77">
        <f>(8.24230511186441/1.2*1.06)/1.06</f>
        <v>6.8685875932203411</v>
      </c>
      <c r="AI250" s="53">
        <v>0</v>
      </c>
      <c r="AJ250" s="79">
        <v>0</v>
      </c>
      <c r="AK250" s="50">
        <v>0</v>
      </c>
      <c r="AL250" s="80">
        <v>0</v>
      </c>
      <c r="AM250" s="44">
        <f t="shared" si="60"/>
        <v>6.8685875932203411</v>
      </c>
      <c r="AN250" s="44">
        <f t="shared" si="60"/>
        <v>6.8685875932203411</v>
      </c>
      <c r="AO250" s="32" t="s">
        <v>157</v>
      </c>
    </row>
    <row r="251" spans="1:41" ht="47.25">
      <c r="A251" s="48" t="s">
        <v>122</v>
      </c>
      <c r="B251" s="49" t="s">
        <v>586</v>
      </c>
      <c r="C251" s="48" t="s">
        <v>490</v>
      </c>
      <c r="D251" s="48" t="s">
        <v>605</v>
      </c>
      <c r="E251" s="32">
        <v>2018</v>
      </c>
      <c r="F251" s="32">
        <v>2022</v>
      </c>
      <c r="G251" s="32">
        <v>2022</v>
      </c>
      <c r="H251" s="45" t="s">
        <v>157</v>
      </c>
      <c r="I251" s="32" t="s">
        <v>157</v>
      </c>
      <c r="J251" s="32">
        <v>0</v>
      </c>
      <c r="K251" s="44">
        <f t="shared" si="59"/>
        <v>1.8467863728813583</v>
      </c>
      <c r="L251" s="44">
        <f t="shared" si="54"/>
        <v>0.20499328738983078</v>
      </c>
      <c r="M251" s="44">
        <f t="shared" si="55"/>
        <v>1.6417930854915275</v>
      </c>
      <c r="N251" s="44">
        <v>0</v>
      </c>
      <c r="O251" s="44">
        <v>0</v>
      </c>
      <c r="P251" s="44">
        <f t="shared" si="56"/>
        <v>1.8467863728813583</v>
      </c>
      <c r="Q251" s="44">
        <f t="shared" si="57"/>
        <v>0.20499328738983078</v>
      </c>
      <c r="R251" s="44">
        <f t="shared" si="58"/>
        <v>1.6417930854915275</v>
      </c>
      <c r="S251" s="44">
        <v>0</v>
      </c>
      <c r="T251" s="44">
        <v>0</v>
      </c>
      <c r="U251" s="32">
        <v>0</v>
      </c>
      <c r="V251" s="32">
        <v>0</v>
      </c>
      <c r="W251" s="32">
        <v>0</v>
      </c>
      <c r="X251" s="32">
        <v>0</v>
      </c>
      <c r="Y251" s="32" t="s">
        <v>157</v>
      </c>
      <c r="Z251" s="32" t="s">
        <v>157</v>
      </c>
      <c r="AA251" s="32">
        <v>0</v>
      </c>
      <c r="AB251" s="32" t="s">
        <v>157</v>
      </c>
      <c r="AC251" s="50">
        <v>0</v>
      </c>
      <c r="AD251" s="50">
        <v>0</v>
      </c>
      <c r="AE251" s="51">
        <v>0</v>
      </c>
      <c r="AF251" s="68">
        <v>0</v>
      </c>
      <c r="AG251" s="52">
        <f>2.21614364745763/1.2</f>
        <v>1.8467863728813583</v>
      </c>
      <c r="AH251" s="77">
        <f>(2.21614364745763/1.2*1.06)/1.06</f>
        <v>1.8467863728813583</v>
      </c>
      <c r="AI251" s="53">
        <v>0</v>
      </c>
      <c r="AJ251" s="79">
        <v>0</v>
      </c>
      <c r="AK251" s="50">
        <v>0</v>
      </c>
      <c r="AL251" s="80">
        <v>0</v>
      </c>
      <c r="AM251" s="44">
        <f t="shared" si="60"/>
        <v>1.8467863728813583</v>
      </c>
      <c r="AN251" s="44">
        <f t="shared" si="60"/>
        <v>1.8467863728813583</v>
      </c>
      <c r="AO251" s="32" t="s">
        <v>157</v>
      </c>
    </row>
    <row r="252" spans="1:41" ht="31.5">
      <c r="A252" s="48" t="s">
        <v>122</v>
      </c>
      <c r="B252" s="49" t="s">
        <v>587</v>
      </c>
      <c r="C252" s="48" t="s">
        <v>491</v>
      </c>
      <c r="D252" s="48" t="s">
        <v>605</v>
      </c>
      <c r="E252" s="32">
        <v>2018</v>
      </c>
      <c r="F252" s="32">
        <v>2022</v>
      </c>
      <c r="G252" s="32">
        <v>2022</v>
      </c>
      <c r="H252" s="45" t="s">
        <v>157</v>
      </c>
      <c r="I252" s="32" t="s">
        <v>157</v>
      </c>
      <c r="J252" s="32">
        <v>0</v>
      </c>
      <c r="K252" s="44">
        <f t="shared" si="59"/>
        <v>6.5084745762711833</v>
      </c>
      <c r="L252" s="44">
        <f t="shared" si="54"/>
        <v>0.72244067796610134</v>
      </c>
      <c r="M252" s="44">
        <f t="shared" si="55"/>
        <v>5.7860338983050816</v>
      </c>
      <c r="N252" s="44">
        <v>0</v>
      </c>
      <c r="O252" s="44">
        <v>0</v>
      </c>
      <c r="P252" s="44">
        <f t="shared" si="56"/>
        <v>6.5084745762711833</v>
      </c>
      <c r="Q252" s="44">
        <f t="shared" si="57"/>
        <v>0.72244067796610134</v>
      </c>
      <c r="R252" s="44">
        <f t="shared" si="58"/>
        <v>5.7860338983050816</v>
      </c>
      <c r="S252" s="44">
        <v>0</v>
      </c>
      <c r="T252" s="44">
        <v>0</v>
      </c>
      <c r="U252" s="32">
        <v>0</v>
      </c>
      <c r="V252" s="32">
        <v>0</v>
      </c>
      <c r="W252" s="32">
        <v>0</v>
      </c>
      <c r="X252" s="32">
        <v>0</v>
      </c>
      <c r="Y252" s="32" t="s">
        <v>157</v>
      </c>
      <c r="Z252" s="32" t="s">
        <v>157</v>
      </c>
      <c r="AA252" s="32">
        <v>0</v>
      </c>
      <c r="AB252" s="32" t="s">
        <v>157</v>
      </c>
      <c r="AC252" s="50">
        <v>0</v>
      </c>
      <c r="AD252" s="50">
        <v>0</v>
      </c>
      <c r="AE252" s="51">
        <v>0</v>
      </c>
      <c r="AF252" s="68">
        <v>0</v>
      </c>
      <c r="AG252" s="52">
        <v>0</v>
      </c>
      <c r="AH252" s="77">
        <v>0</v>
      </c>
      <c r="AI252" s="53">
        <f>7.81016949152542/1.2</f>
        <v>6.5084745762711833</v>
      </c>
      <c r="AJ252" s="79">
        <f>(7.81016949152542/1.2*1.06)/1.06</f>
        <v>6.5084745762711833</v>
      </c>
      <c r="AK252" s="50">
        <v>0</v>
      </c>
      <c r="AL252" s="80">
        <v>0</v>
      </c>
      <c r="AM252" s="44">
        <f t="shared" si="60"/>
        <v>6.5084745762711833</v>
      </c>
      <c r="AN252" s="44">
        <f t="shared" si="60"/>
        <v>6.5084745762711833</v>
      </c>
      <c r="AO252" s="32" t="s">
        <v>157</v>
      </c>
    </row>
    <row r="253" spans="1:41" ht="63">
      <c r="A253" s="48" t="s">
        <v>122</v>
      </c>
      <c r="B253" s="49" t="s">
        <v>588</v>
      </c>
      <c r="C253" s="48" t="s">
        <v>492</v>
      </c>
      <c r="D253" s="48" t="s">
        <v>605</v>
      </c>
      <c r="E253" s="32">
        <v>2018</v>
      </c>
      <c r="F253" s="32">
        <v>2022</v>
      </c>
      <c r="G253" s="32">
        <v>2022</v>
      </c>
      <c r="H253" s="45" t="s">
        <v>157</v>
      </c>
      <c r="I253" s="32" t="s">
        <v>157</v>
      </c>
      <c r="J253" s="32">
        <v>0</v>
      </c>
      <c r="K253" s="44">
        <f t="shared" si="59"/>
        <v>2.2542372881355917</v>
      </c>
      <c r="L253" s="44">
        <f t="shared" si="54"/>
        <v>0.25022033898305068</v>
      </c>
      <c r="M253" s="44">
        <f t="shared" si="55"/>
        <v>2.004016949152541</v>
      </c>
      <c r="N253" s="44">
        <v>0</v>
      </c>
      <c r="O253" s="44">
        <v>0</v>
      </c>
      <c r="P253" s="44">
        <f t="shared" si="56"/>
        <v>2.2542372881355917</v>
      </c>
      <c r="Q253" s="44">
        <f t="shared" si="57"/>
        <v>0.25022033898305068</v>
      </c>
      <c r="R253" s="44">
        <f t="shared" si="58"/>
        <v>2.004016949152541</v>
      </c>
      <c r="S253" s="44">
        <v>0</v>
      </c>
      <c r="T253" s="44">
        <v>0</v>
      </c>
      <c r="U253" s="32">
        <v>0</v>
      </c>
      <c r="V253" s="32">
        <v>0</v>
      </c>
      <c r="W253" s="32">
        <v>0</v>
      </c>
      <c r="X253" s="32">
        <v>0</v>
      </c>
      <c r="Y253" s="32" t="s">
        <v>157</v>
      </c>
      <c r="Z253" s="32" t="s">
        <v>157</v>
      </c>
      <c r="AA253" s="32">
        <v>0</v>
      </c>
      <c r="AB253" s="32" t="s">
        <v>157</v>
      </c>
      <c r="AC253" s="50">
        <v>0</v>
      </c>
      <c r="AD253" s="50">
        <v>0</v>
      </c>
      <c r="AE253" s="51">
        <v>0</v>
      </c>
      <c r="AF253" s="68">
        <v>0</v>
      </c>
      <c r="AG253" s="52">
        <v>0</v>
      </c>
      <c r="AH253" s="77">
        <v>0</v>
      </c>
      <c r="AI253" s="53">
        <v>0</v>
      </c>
      <c r="AJ253" s="79">
        <v>0</v>
      </c>
      <c r="AK253" s="50">
        <f>2.70508474576271/1.2</f>
        <v>2.2542372881355917</v>
      </c>
      <c r="AL253" s="80">
        <f>(2.70508474576271/1.2*1.06)/1.06</f>
        <v>2.2542372881355917</v>
      </c>
      <c r="AM253" s="44">
        <f t="shared" si="60"/>
        <v>2.2542372881355917</v>
      </c>
      <c r="AN253" s="44">
        <f t="shared" si="60"/>
        <v>2.2542372881355917</v>
      </c>
      <c r="AO253" s="32" t="s">
        <v>157</v>
      </c>
    </row>
    <row r="254" spans="1:41" ht="31.5">
      <c r="A254" s="48" t="s">
        <v>122</v>
      </c>
      <c r="B254" s="49" t="s">
        <v>589</v>
      </c>
      <c r="C254" s="48" t="s">
        <v>493</v>
      </c>
      <c r="D254" s="48" t="s">
        <v>605</v>
      </c>
      <c r="E254" s="32">
        <v>2018</v>
      </c>
      <c r="F254" s="32">
        <v>2022</v>
      </c>
      <c r="G254" s="32">
        <v>2022</v>
      </c>
      <c r="H254" s="45" t="s">
        <v>157</v>
      </c>
      <c r="I254" s="32" t="s">
        <v>157</v>
      </c>
      <c r="J254" s="32">
        <v>0</v>
      </c>
      <c r="K254" s="44">
        <f t="shared" si="59"/>
        <v>0</v>
      </c>
      <c r="L254" s="44">
        <f t="shared" si="54"/>
        <v>0</v>
      </c>
      <c r="M254" s="44">
        <f t="shared" si="55"/>
        <v>0</v>
      </c>
      <c r="N254" s="44">
        <v>0</v>
      </c>
      <c r="O254" s="44">
        <v>0</v>
      </c>
      <c r="P254" s="44">
        <f t="shared" si="56"/>
        <v>15</v>
      </c>
      <c r="Q254" s="44">
        <f t="shared" si="57"/>
        <v>1.665</v>
      </c>
      <c r="R254" s="44">
        <f t="shared" si="58"/>
        <v>13.335000000000001</v>
      </c>
      <c r="S254" s="44">
        <v>0</v>
      </c>
      <c r="T254" s="44">
        <v>0</v>
      </c>
      <c r="U254" s="32">
        <v>0</v>
      </c>
      <c r="V254" s="32">
        <v>0</v>
      </c>
      <c r="W254" s="32">
        <v>0</v>
      </c>
      <c r="X254" s="32">
        <v>0</v>
      </c>
      <c r="Y254" s="32" t="s">
        <v>157</v>
      </c>
      <c r="Z254" s="32" t="s">
        <v>157</v>
      </c>
      <c r="AA254" s="32">
        <v>0</v>
      </c>
      <c r="AB254" s="32" t="s">
        <v>157</v>
      </c>
      <c r="AC254" s="50">
        <v>0</v>
      </c>
      <c r="AD254" s="50">
        <v>0</v>
      </c>
      <c r="AE254" s="51">
        <v>0</v>
      </c>
      <c r="AF254" s="68">
        <v>0</v>
      </c>
      <c r="AG254" s="52">
        <v>0</v>
      </c>
      <c r="AH254" s="77">
        <f>(18/1.2*1.06)/1.06</f>
        <v>15</v>
      </c>
      <c r="AI254" s="53">
        <v>0</v>
      </c>
      <c r="AJ254" s="79">
        <v>0</v>
      </c>
      <c r="AK254" s="50">
        <v>0</v>
      </c>
      <c r="AL254" s="80">
        <v>0</v>
      </c>
      <c r="AM254" s="44">
        <f t="shared" si="60"/>
        <v>0</v>
      </c>
      <c r="AN254" s="44">
        <f t="shared" si="60"/>
        <v>15</v>
      </c>
      <c r="AO254" s="32" t="s">
        <v>157</v>
      </c>
    </row>
    <row r="255" spans="1:41" ht="31.5" hidden="1">
      <c r="A255" s="32" t="s">
        <v>122</v>
      </c>
      <c r="B255" s="32" t="s">
        <v>148</v>
      </c>
      <c r="C255" s="17" t="s">
        <v>37</v>
      </c>
      <c r="D255" s="32" t="s">
        <v>605</v>
      </c>
      <c r="E255" s="32">
        <v>2018</v>
      </c>
      <c r="F255" s="32">
        <v>2022</v>
      </c>
      <c r="G255" s="32">
        <v>2022</v>
      </c>
      <c r="H255" s="45" t="s">
        <v>157</v>
      </c>
      <c r="I255" s="32" t="s">
        <v>157</v>
      </c>
      <c r="J255" s="32">
        <v>0</v>
      </c>
      <c r="K255" s="44">
        <f t="shared" si="59"/>
        <v>20.942562698305085</v>
      </c>
      <c r="L255" s="44">
        <f t="shared" si="54"/>
        <v>2.3246244595118646</v>
      </c>
      <c r="M255" s="44">
        <f t="shared" si="55"/>
        <v>18.617938238793222</v>
      </c>
      <c r="N255" s="44">
        <v>0</v>
      </c>
      <c r="O255" s="44">
        <v>0</v>
      </c>
      <c r="P255" s="44">
        <f t="shared" si="56"/>
        <v>20.159709164566678</v>
      </c>
      <c r="Q255" s="44">
        <f t="shared" si="57"/>
        <v>2.2377277172669015</v>
      </c>
      <c r="R255" s="44">
        <f t="shared" si="58"/>
        <v>17.921981447299778</v>
      </c>
      <c r="S255" s="44">
        <v>0</v>
      </c>
      <c r="T255" s="44">
        <v>0</v>
      </c>
      <c r="U255" s="32">
        <v>0</v>
      </c>
      <c r="V255" s="32">
        <v>0</v>
      </c>
      <c r="W255" s="32">
        <v>0</v>
      </c>
      <c r="X255" s="32">
        <v>0</v>
      </c>
      <c r="Y255" s="32" t="s">
        <v>157</v>
      </c>
      <c r="Z255" s="32" t="s">
        <v>157</v>
      </c>
      <c r="AA255" s="32">
        <v>0</v>
      </c>
      <c r="AB255" s="32" t="s">
        <v>157</v>
      </c>
      <c r="AC255" s="40">
        <v>7.1415287999999997</v>
      </c>
      <c r="AD255" s="40">
        <v>7.1415287999999997</v>
      </c>
      <c r="AE255" s="41">
        <v>0</v>
      </c>
      <c r="AF255" s="21">
        <v>0</v>
      </c>
      <c r="AG255" s="42">
        <v>4.34</v>
      </c>
      <c r="AH255" s="76">
        <v>4.0936520626798822</v>
      </c>
      <c r="AI255" s="43">
        <v>0</v>
      </c>
      <c r="AJ255" s="79">
        <v>0</v>
      </c>
      <c r="AK255" s="44">
        <v>9.4610338983050859</v>
      </c>
      <c r="AL255" s="80">
        <v>8.9245283018867934</v>
      </c>
      <c r="AM255" s="44">
        <f t="shared" si="60"/>
        <v>20.942562698305085</v>
      </c>
      <c r="AN255" s="44">
        <f t="shared" si="60"/>
        <v>20.159709164566678</v>
      </c>
      <c r="AO255" s="32" t="s">
        <v>157</v>
      </c>
    </row>
    <row r="256" spans="1:41" ht="31.5">
      <c r="A256" s="48" t="s">
        <v>122</v>
      </c>
      <c r="B256" s="54" t="s">
        <v>494</v>
      </c>
      <c r="C256" s="48" t="s">
        <v>495</v>
      </c>
      <c r="D256" s="48" t="s">
        <v>605</v>
      </c>
      <c r="E256" s="32">
        <v>2018</v>
      </c>
      <c r="F256" s="32">
        <v>2022</v>
      </c>
      <c r="G256" s="32">
        <v>2022</v>
      </c>
      <c r="H256" s="45" t="s">
        <v>157</v>
      </c>
      <c r="I256" s="32" t="s">
        <v>157</v>
      </c>
      <c r="J256" s="32">
        <v>0</v>
      </c>
      <c r="K256" s="44">
        <f t="shared" si="59"/>
        <v>2.535593220338983</v>
      </c>
      <c r="L256" s="44">
        <f t="shared" si="54"/>
        <v>0.28145084745762711</v>
      </c>
      <c r="M256" s="44">
        <f t="shared" si="55"/>
        <v>2.2541423728813559</v>
      </c>
      <c r="N256" s="44">
        <v>0</v>
      </c>
      <c r="O256" s="44">
        <v>0</v>
      </c>
      <c r="P256" s="44">
        <f t="shared" si="56"/>
        <v>2.535593220338983</v>
      </c>
      <c r="Q256" s="44">
        <f t="shared" si="57"/>
        <v>0.28145084745762711</v>
      </c>
      <c r="R256" s="44">
        <f t="shared" si="58"/>
        <v>2.2541423728813559</v>
      </c>
      <c r="S256" s="44">
        <v>0</v>
      </c>
      <c r="T256" s="44">
        <v>0</v>
      </c>
      <c r="U256" s="32">
        <v>0</v>
      </c>
      <c r="V256" s="32">
        <v>0</v>
      </c>
      <c r="W256" s="32">
        <v>0</v>
      </c>
      <c r="X256" s="32">
        <v>0</v>
      </c>
      <c r="Y256" s="32" t="s">
        <v>157</v>
      </c>
      <c r="Z256" s="32" t="s">
        <v>157</v>
      </c>
      <c r="AA256" s="32">
        <v>0</v>
      </c>
      <c r="AB256" s="32" t="s">
        <v>157</v>
      </c>
      <c r="AC256" s="50">
        <f>2.992/1.18</f>
        <v>2.535593220338983</v>
      </c>
      <c r="AD256" s="50">
        <f>2.992/1.18</f>
        <v>2.535593220338983</v>
      </c>
      <c r="AE256" s="51">
        <v>0</v>
      </c>
      <c r="AF256" s="68">
        <v>0</v>
      </c>
      <c r="AG256" s="52">
        <v>0</v>
      </c>
      <c r="AH256" s="77">
        <v>0</v>
      </c>
      <c r="AI256" s="53">
        <v>0</v>
      </c>
      <c r="AJ256" s="79">
        <v>0</v>
      </c>
      <c r="AK256" s="50">
        <v>0</v>
      </c>
      <c r="AL256" s="80">
        <v>0</v>
      </c>
      <c r="AM256" s="44">
        <f t="shared" si="60"/>
        <v>2.535593220338983</v>
      </c>
      <c r="AN256" s="44">
        <f t="shared" si="60"/>
        <v>2.535593220338983</v>
      </c>
      <c r="AO256" s="32" t="s">
        <v>157</v>
      </c>
    </row>
    <row r="257" spans="1:41" ht="31.5">
      <c r="A257" s="48" t="s">
        <v>122</v>
      </c>
      <c r="B257" s="54" t="s">
        <v>496</v>
      </c>
      <c r="C257" s="48" t="s">
        <v>497</v>
      </c>
      <c r="D257" s="48" t="s">
        <v>605</v>
      </c>
      <c r="E257" s="32">
        <v>2018</v>
      </c>
      <c r="F257" s="32">
        <v>2022</v>
      </c>
      <c r="G257" s="32">
        <v>2022</v>
      </c>
      <c r="H257" s="45" t="s">
        <v>157</v>
      </c>
      <c r="I257" s="32" t="s">
        <v>157</v>
      </c>
      <c r="J257" s="32">
        <v>0</v>
      </c>
      <c r="K257" s="44">
        <f t="shared" si="59"/>
        <v>0.52627118644067794</v>
      </c>
      <c r="L257" s="44">
        <f t="shared" si="54"/>
        <v>5.8416101694915255E-2</v>
      </c>
      <c r="M257" s="44">
        <f t="shared" si="55"/>
        <v>0.46785508474576271</v>
      </c>
      <c r="N257" s="44">
        <v>0</v>
      </c>
      <c r="O257" s="44">
        <v>0</v>
      </c>
      <c r="P257" s="44">
        <f t="shared" si="56"/>
        <v>0.52627118644067794</v>
      </c>
      <c r="Q257" s="44">
        <f t="shared" si="57"/>
        <v>5.8416101694915255E-2</v>
      </c>
      <c r="R257" s="44">
        <f t="shared" si="58"/>
        <v>0.46785508474576271</v>
      </c>
      <c r="S257" s="44">
        <v>0</v>
      </c>
      <c r="T257" s="44">
        <v>0</v>
      </c>
      <c r="U257" s="32">
        <v>0</v>
      </c>
      <c r="V257" s="32">
        <v>0</v>
      </c>
      <c r="W257" s="32">
        <v>0</v>
      </c>
      <c r="X257" s="32">
        <v>0</v>
      </c>
      <c r="Y257" s="32" t="s">
        <v>157</v>
      </c>
      <c r="Z257" s="32" t="s">
        <v>157</v>
      </c>
      <c r="AA257" s="32">
        <v>0</v>
      </c>
      <c r="AB257" s="32" t="s">
        <v>157</v>
      </c>
      <c r="AC257" s="50">
        <f>0.621/1.18</f>
        <v>0.52627118644067794</v>
      </c>
      <c r="AD257" s="50">
        <f>0.621/1.18</f>
        <v>0.52627118644067794</v>
      </c>
      <c r="AE257" s="51">
        <v>0</v>
      </c>
      <c r="AF257" s="68">
        <v>0</v>
      </c>
      <c r="AG257" s="52">
        <v>0</v>
      </c>
      <c r="AH257" s="77">
        <v>0</v>
      </c>
      <c r="AI257" s="53">
        <v>0</v>
      </c>
      <c r="AJ257" s="79">
        <v>0</v>
      </c>
      <c r="AK257" s="50">
        <v>0</v>
      </c>
      <c r="AL257" s="80">
        <v>0</v>
      </c>
      <c r="AM257" s="44">
        <f t="shared" si="60"/>
        <v>0.52627118644067794</v>
      </c>
      <c r="AN257" s="44">
        <f t="shared" si="60"/>
        <v>0.52627118644067794</v>
      </c>
      <c r="AO257" s="32" t="s">
        <v>157</v>
      </c>
    </row>
    <row r="258" spans="1:41" ht="31.5">
      <c r="A258" s="48" t="s">
        <v>122</v>
      </c>
      <c r="B258" s="54" t="s">
        <v>498</v>
      </c>
      <c r="C258" s="48" t="s">
        <v>499</v>
      </c>
      <c r="D258" s="48" t="s">
        <v>605</v>
      </c>
      <c r="E258" s="32">
        <v>2018</v>
      </c>
      <c r="F258" s="32">
        <v>2022</v>
      </c>
      <c r="G258" s="32">
        <v>2022</v>
      </c>
      <c r="H258" s="45" t="s">
        <v>157</v>
      </c>
      <c r="I258" s="32" t="s">
        <v>157</v>
      </c>
      <c r="J258" s="32">
        <v>0</v>
      </c>
      <c r="K258" s="44">
        <f t="shared" si="59"/>
        <v>0.42796610169491528</v>
      </c>
      <c r="L258" s="44">
        <f t="shared" si="54"/>
        <v>4.7504237288135596E-2</v>
      </c>
      <c r="M258" s="44">
        <f t="shared" si="55"/>
        <v>0.3804618644067797</v>
      </c>
      <c r="N258" s="44">
        <v>0</v>
      </c>
      <c r="O258" s="44">
        <v>0</v>
      </c>
      <c r="P258" s="44">
        <f t="shared" si="56"/>
        <v>0.42796610169491528</v>
      </c>
      <c r="Q258" s="44">
        <f t="shared" si="57"/>
        <v>4.7504237288135596E-2</v>
      </c>
      <c r="R258" s="44">
        <f t="shared" si="58"/>
        <v>0.3804618644067797</v>
      </c>
      <c r="S258" s="44">
        <v>0</v>
      </c>
      <c r="T258" s="44">
        <v>0</v>
      </c>
      <c r="U258" s="32">
        <v>0</v>
      </c>
      <c r="V258" s="32">
        <v>0</v>
      </c>
      <c r="W258" s="32">
        <v>0</v>
      </c>
      <c r="X258" s="32">
        <v>0</v>
      </c>
      <c r="Y258" s="32" t="s">
        <v>157</v>
      </c>
      <c r="Z258" s="32" t="s">
        <v>157</v>
      </c>
      <c r="AA258" s="32">
        <v>0</v>
      </c>
      <c r="AB258" s="32" t="s">
        <v>157</v>
      </c>
      <c r="AC258" s="50">
        <f>0.505/1.18</f>
        <v>0.42796610169491528</v>
      </c>
      <c r="AD258" s="50">
        <f>0.505/1.18</f>
        <v>0.42796610169491528</v>
      </c>
      <c r="AE258" s="51">
        <v>0</v>
      </c>
      <c r="AF258" s="68">
        <v>0</v>
      </c>
      <c r="AG258" s="52">
        <v>0</v>
      </c>
      <c r="AH258" s="77">
        <v>0</v>
      </c>
      <c r="AI258" s="53">
        <v>0</v>
      </c>
      <c r="AJ258" s="79">
        <v>0</v>
      </c>
      <c r="AK258" s="50">
        <v>0</v>
      </c>
      <c r="AL258" s="80">
        <v>0</v>
      </c>
      <c r="AM258" s="44">
        <f t="shared" si="60"/>
        <v>0.42796610169491528</v>
      </c>
      <c r="AN258" s="44">
        <f t="shared" si="60"/>
        <v>0.42796610169491528</v>
      </c>
      <c r="AO258" s="32" t="s">
        <v>157</v>
      </c>
    </row>
    <row r="259" spans="1:41" ht="31.5">
      <c r="A259" s="48" t="s">
        <v>122</v>
      </c>
      <c r="B259" s="54" t="s">
        <v>500</v>
      </c>
      <c r="C259" s="48" t="s">
        <v>501</v>
      </c>
      <c r="D259" s="48" t="s">
        <v>605</v>
      </c>
      <c r="E259" s="32">
        <v>2018</v>
      </c>
      <c r="F259" s="32">
        <v>2022</v>
      </c>
      <c r="G259" s="32">
        <v>2022</v>
      </c>
      <c r="H259" s="45" t="s">
        <v>157</v>
      </c>
      <c r="I259" s="32" t="s">
        <v>157</v>
      </c>
      <c r="J259" s="32">
        <v>0</v>
      </c>
      <c r="K259" s="44">
        <f t="shared" si="59"/>
        <v>0.88898305084745766</v>
      </c>
      <c r="L259" s="44">
        <f t="shared" si="54"/>
        <v>9.8677118644067807E-2</v>
      </c>
      <c r="M259" s="44">
        <f t="shared" si="55"/>
        <v>0.79030593220338985</v>
      </c>
      <c r="N259" s="44">
        <v>0</v>
      </c>
      <c r="O259" s="44">
        <v>0</v>
      </c>
      <c r="P259" s="44">
        <f t="shared" si="56"/>
        <v>0.88898305084745766</v>
      </c>
      <c r="Q259" s="44">
        <f t="shared" si="57"/>
        <v>9.8677118644067807E-2</v>
      </c>
      <c r="R259" s="44">
        <f t="shared" si="58"/>
        <v>0.79030593220338985</v>
      </c>
      <c r="S259" s="44">
        <v>0</v>
      </c>
      <c r="T259" s="44">
        <v>0</v>
      </c>
      <c r="U259" s="32">
        <v>0</v>
      </c>
      <c r="V259" s="32">
        <v>0</v>
      </c>
      <c r="W259" s="32">
        <v>0</v>
      </c>
      <c r="X259" s="32">
        <v>0</v>
      </c>
      <c r="Y259" s="32" t="s">
        <v>157</v>
      </c>
      <c r="Z259" s="32" t="s">
        <v>157</v>
      </c>
      <c r="AA259" s="32">
        <v>0</v>
      </c>
      <c r="AB259" s="32" t="s">
        <v>157</v>
      </c>
      <c r="AC259" s="50">
        <f>1.049/1.18</f>
        <v>0.88898305084745766</v>
      </c>
      <c r="AD259" s="50">
        <f>1.049/1.18</f>
        <v>0.88898305084745766</v>
      </c>
      <c r="AE259" s="51">
        <v>0</v>
      </c>
      <c r="AF259" s="68">
        <v>0</v>
      </c>
      <c r="AG259" s="52">
        <v>0</v>
      </c>
      <c r="AH259" s="77">
        <v>0</v>
      </c>
      <c r="AI259" s="53">
        <v>0</v>
      </c>
      <c r="AJ259" s="79">
        <v>0</v>
      </c>
      <c r="AK259" s="50">
        <v>0</v>
      </c>
      <c r="AL259" s="80">
        <v>0</v>
      </c>
      <c r="AM259" s="44">
        <f t="shared" si="60"/>
        <v>0.88898305084745766</v>
      </c>
      <c r="AN259" s="44">
        <f t="shared" si="60"/>
        <v>0.88898305084745766</v>
      </c>
      <c r="AO259" s="32" t="s">
        <v>157</v>
      </c>
    </row>
    <row r="260" spans="1:41" ht="31.5">
      <c r="A260" s="48" t="s">
        <v>122</v>
      </c>
      <c r="B260" s="54" t="s">
        <v>502</v>
      </c>
      <c r="C260" s="48" t="s">
        <v>503</v>
      </c>
      <c r="D260" s="48" t="s">
        <v>605</v>
      </c>
      <c r="E260" s="32">
        <v>2018</v>
      </c>
      <c r="F260" s="32">
        <v>2022</v>
      </c>
      <c r="G260" s="32">
        <v>2022</v>
      </c>
      <c r="H260" s="45" t="s">
        <v>157</v>
      </c>
      <c r="I260" s="32" t="s">
        <v>157</v>
      </c>
      <c r="J260" s="32">
        <v>0</v>
      </c>
      <c r="K260" s="44">
        <f t="shared" si="59"/>
        <v>0.49237288135593221</v>
      </c>
      <c r="L260" s="44">
        <f t="shared" si="54"/>
        <v>5.4653389830508478E-2</v>
      </c>
      <c r="M260" s="44">
        <f t="shared" si="55"/>
        <v>0.43771949152542372</v>
      </c>
      <c r="N260" s="44">
        <v>0</v>
      </c>
      <c r="O260" s="44">
        <v>0</v>
      </c>
      <c r="P260" s="44">
        <f t="shared" si="56"/>
        <v>0.49237288135593221</v>
      </c>
      <c r="Q260" s="44">
        <f t="shared" si="57"/>
        <v>5.4653389830508478E-2</v>
      </c>
      <c r="R260" s="44">
        <f t="shared" si="58"/>
        <v>0.43771949152542372</v>
      </c>
      <c r="S260" s="44">
        <v>0</v>
      </c>
      <c r="T260" s="44">
        <v>0</v>
      </c>
      <c r="U260" s="32">
        <v>0</v>
      </c>
      <c r="V260" s="32">
        <v>0</v>
      </c>
      <c r="W260" s="32">
        <v>0</v>
      </c>
      <c r="X260" s="32">
        <v>0</v>
      </c>
      <c r="Y260" s="32" t="s">
        <v>157</v>
      </c>
      <c r="Z260" s="32" t="s">
        <v>157</v>
      </c>
      <c r="AA260" s="32">
        <v>0</v>
      </c>
      <c r="AB260" s="32" t="s">
        <v>157</v>
      </c>
      <c r="AC260" s="50">
        <f>0.581/1.18</f>
        <v>0.49237288135593221</v>
      </c>
      <c r="AD260" s="50">
        <f>0.581/1.18</f>
        <v>0.49237288135593221</v>
      </c>
      <c r="AE260" s="51">
        <v>0</v>
      </c>
      <c r="AF260" s="68">
        <v>0</v>
      </c>
      <c r="AG260" s="52">
        <v>0</v>
      </c>
      <c r="AH260" s="77">
        <v>0</v>
      </c>
      <c r="AI260" s="53">
        <v>0</v>
      </c>
      <c r="AJ260" s="79">
        <v>0</v>
      </c>
      <c r="AK260" s="50">
        <v>0</v>
      </c>
      <c r="AL260" s="80">
        <v>0</v>
      </c>
      <c r="AM260" s="44">
        <f t="shared" si="60"/>
        <v>0.49237288135593221</v>
      </c>
      <c r="AN260" s="44">
        <f t="shared" si="60"/>
        <v>0.49237288135593221</v>
      </c>
      <c r="AO260" s="32" t="s">
        <v>157</v>
      </c>
    </row>
    <row r="261" spans="1:41" ht="47.25">
      <c r="A261" s="48" t="s">
        <v>122</v>
      </c>
      <c r="B261" s="49" t="s">
        <v>504</v>
      </c>
      <c r="C261" s="48" t="s">
        <v>505</v>
      </c>
      <c r="D261" s="48" t="s">
        <v>605</v>
      </c>
      <c r="E261" s="32">
        <v>2018</v>
      </c>
      <c r="F261" s="32">
        <v>2022</v>
      </c>
      <c r="G261" s="32">
        <v>2022</v>
      </c>
      <c r="H261" s="45" t="s">
        <v>157</v>
      </c>
      <c r="I261" s="32" t="s">
        <v>157</v>
      </c>
      <c r="J261" s="32">
        <v>0</v>
      </c>
      <c r="K261" s="44">
        <f t="shared" si="59"/>
        <v>0.75833036610000004</v>
      </c>
      <c r="L261" s="44">
        <f t="shared" si="54"/>
        <v>8.4174670637100005E-2</v>
      </c>
      <c r="M261" s="44">
        <f t="shared" si="55"/>
        <v>0.6741556954629</v>
      </c>
      <c r="N261" s="44">
        <v>0</v>
      </c>
      <c r="O261" s="44">
        <v>0</v>
      </c>
      <c r="P261" s="44">
        <f t="shared" si="56"/>
        <v>0.75833036610000004</v>
      </c>
      <c r="Q261" s="44">
        <f t="shared" si="57"/>
        <v>8.4174670637100005E-2</v>
      </c>
      <c r="R261" s="44">
        <f t="shared" si="58"/>
        <v>0.6741556954629</v>
      </c>
      <c r="S261" s="44">
        <v>0</v>
      </c>
      <c r="T261" s="44">
        <v>0</v>
      </c>
      <c r="U261" s="32">
        <v>0</v>
      </c>
      <c r="V261" s="32">
        <v>0</v>
      </c>
      <c r="W261" s="32">
        <v>0</v>
      </c>
      <c r="X261" s="32">
        <v>0</v>
      </c>
      <c r="Y261" s="32" t="s">
        <v>157</v>
      </c>
      <c r="Z261" s="32" t="s">
        <v>157</v>
      </c>
      <c r="AA261" s="32">
        <v>0</v>
      </c>
      <c r="AB261" s="32" t="s">
        <v>157</v>
      </c>
      <c r="AC261" s="50">
        <f>0.894829831998/1.18</f>
        <v>0.75833036610000004</v>
      </c>
      <c r="AD261" s="50">
        <f>0.894829831998/1.18</f>
        <v>0.75833036610000004</v>
      </c>
      <c r="AE261" s="51">
        <v>0</v>
      </c>
      <c r="AF261" s="68">
        <v>0</v>
      </c>
      <c r="AG261" s="52">
        <v>0</v>
      </c>
      <c r="AH261" s="77">
        <v>0</v>
      </c>
      <c r="AI261" s="53">
        <v>0</v>
      </c>
      <c r="AJ261" s="79">
        <v>0</v>
      </c>
      <c r="AK261" s="50">
        <v>0</v>
      </c>
      <c r="AL261" s="80">
        <v>0</v>
      </c>
      <c r="AM261" s="44">
        <f t="shared" si="60"/>
        <v>0.75833036610000004</v>
      </c>
      <c r="AN261" s="44">
        <f t="shared" si="60"/>
        <v>0.75833036610000004</v>
      </c>
      <c r="AO261" s="32" t="s">
        <v>157</v>
      </c>
    </row>
    <row r="262" spans="1:41" ht="47.25">
      <c r="A262" s="48" t="s">
        <v>122</v>
      </c>
      <c r="B262" s="49" t="s">
        <v>590</v>
      </c>
      <c r="C262" s="48" t="s">
        <v>506</v>
      </c>
      <c r="D262" s="48" t="s">
        <v>605</v>
      </c>
      <c r="E262" s="32">
        <v>2018</v>
      </c>
      <c r="F262" s="32">
        <v>2022</v>
      </c>
      <c r="G262" s="32">
        <v>2022</v>
      </c>
      <c r="H262" s="45" t="s">
        <v>157</v>
      </c>
      <c r="I262" s="32" t="s">
        <v>157</v>
      </c>
      <c r="J262" s="32">
        <v>0</v>
      </c>
      <c r="K262" s="44">
        <f t="shared" si="59"/>
        <v>4.3392711864406754</v>
      </c>
      <c r="L262" s="44">
        <f t="shared" si="54"/>
        <v>0.48165910169491499</v>
      </c>
      <c r="M262" s="44">
        <f t="shared" si="55"/>
        <v>3.8576120847457607</v>
      </c>
      <c r="N262" s="44">
        <v>0</v>
      </c>
      <c r="O262" s="44">
        <v>0</v>
      </c>
      <c r="P262" s="44">
        <f t="shared" si="56"/>
        <v>4.3392711864406754</v>
      </c>
      <c r="Q262" s="44">
        <f t="shared" si="57"/>
        <v>0.48165910169491499</v>
      </c>
      <c r="R262" s="44">
        <f t="shared" si="58"/>
        <v>3.8576120847457607</v>
      </c>
      <c r="S262" s="44">
        <v>0</v>
      </c>
      <c r="T262" s="44">
        <v>0</v>
      </c>
      <c r="U262" s="32">
        <v>0</v>
      </c>
      <c r="V262" s="32">
        <v>0</v>
      </c>
      <c r="W262" s="32">
        <v>0</v>
      </c>
      <c r="X262" s="32">
        <v>0</v>
      </c>
      <c r="Y262" s="32" t="s">
        <v>157</v>
      </c>
      <c r="Z262" s="32" t="s">
        <v>157</v>
      </c>
      <c r="AA262" s="32">
        <v>0</v>
      </c>
      <c r="AB262" s="32" t="s">
        <v>157</v>
      </c>
      <c r="AC262" s="50">
        <v>0</v>
      </c>
      <c r="AD262" s="50">
        <v>0</v>
      </c>
      <c r="AE262" s="51">
        <v>0</v>
      </c>
      <c r="AF262" s="68">
        <v>0</v>
      </c>
      <c r="AG262" s="52">
        <f>5.20712542372881/1.2</f>
        <v>4.3392711864406754</v>
      </c>
      <c r="AH262" s="77">
        <f>(5.20712542372881/1.2*1.06)/1.06</f>
        <v>4.3392711864406754</v>
      </c>
      <c r="AI262" s="53">
        <v>0</v>
      </c>
      <c r="AJ262" s="79">
        <v>0</v>
      </c>
      <c r="AK262" s="50">
        <v>0</v>
      </c>
      <c r="AL262" s="80">
        <v>0</v>
      </c>
      <c r="AM262" s="44">
        <f t="shared" si="60"/>
        <v>4.3392711864406754</v>
      </c>
      <c r="AN262" s="44">
        <f t="shared" si="60"/>
        <v>4.3392711864406754</v>
      </c>
      <c r="AO262" s="32" t="s">
        <v>157</v>
      </c>
    </row>
    <row r="263" spans="1:41" ht="31.5">
      <c r="A263" s="48" t="s">
        <v>122</v>
      </c>
      <c r="B263" s="49" t="s">
        <v>507</v>
      </c>
      <c r="C263" s="48" t="s">
        <v>508</v>
      </c>
      <c r="D263" s="48" t="s">
        <v>605</v>
      </c>
      <c r="E263" s="32">
        <v>2018</v>
      </c>
      <c r="F263" s="32">
        <v>2022</v>
      </c>
      <c r="G263" s="32">
        <v>2022</v>
      </c>
      <c r="H263" s="45" t="s">
        <v>157</v>
      </c>
      <c r="I263" s="32" t="s">
        <v>157</v>
      </c>
      <c r="J263" s="32">
        <v>0</v>
      </c>
      <c r="K263" s="44">
        <f t="shared" si="59"/>
        <v>3.1536779661016916</v>
      </c>
      <c r="L263" s="44">
        <f t="shared" si="54"/>
        <v>0.35005825423728776</v>
      </c>
      <c r="M263" s="44">
        <f t="shared" si="55"/>
        <v>2.8036197118644037</v>
      </c>
      <c r="N263" s="44">
        <v>0</v>
      </c>
      <c r="O263" s="44">
        <v>0</v>
      </c>
      <c r="P263" s="44">
        <f t="shared" si="56"/>
        <v>3.1536779661016916</v>
      </c>
      <c r="Q263" s="44">
        <f t="shared" si="57"/>
        <v>0.35005825423728776</v>
      </c>
      <c r="R263" s="44">
        <f t="shared" si="58"/>
        <v>2.8036197118644037</v>
      </c>
      <c r="S263" s="44">
        <v>0</v>
      </c>
      <c r="T263" s="44">
        <v>0</v>
      </c>
      <c r="U263" s="32">
        <v>0</v>
      </c>
      <c r="V263" s="32">
        <v>0</v>
      </c>
      <c r="W263" s="32">
        <v>0</v>
      </c>
      <c r="X263" s="32">
        <v>0</v>
      </c>
      <c r="Y263" s="32" t="s">
        <v>157</v>
      </c>
      <c r="Z263" s="32" t="s">
        <v>157</v>
      </c>
      <c r="AA263" s="32">
        <v>0</v>
      </c>
      <c r="AB263" s="32" t="s">
        <v>157</v>
      </c>
      <c r="AC263" s="50">
        <v>0</v>
      </c>
      <c r="AD263" s="50">
        <v>0</v>
      </c>
      <c r="AE263" s="51">
        <v>0</v>
      </c>
      <c r="AF263" s="68">
        <v>0</v>
      </c>
      <c r="AG263" s="52">
        <v>0</v>
      </c>
      <c r="AH263" s="77">
        <v>0</v>
      </c>
      <c r="AI263" s="53">
        <v>0</v>
      </c>
      <c r="AJ263" s="79">
        <v>0</v>
      </c>
      <c r="AK263" s="50">
        <f>3.78441355932203/1.2</f>
        <v>3.1536779661016916</v>
      </c>
      <c r="AL263" s="80">
        <f>(3.78441355932203/1.2*1.06)/1.06</f>
        <v>3.1536779661016916</v>
      </c>
      <c r="AM263" s="44">
        <f t="shared" si="60"/>
        <v>3.1536779661016916</v>
      </c>
      <c r="AN263" s="44">
        <f t="shared" si="60"/>
        <v>3.1536779661016916</v>
      </c>
      <c r="AO263" s="32" t="s">
        <v>157</v>
      </c>
    </row>
    <row r="264" spans="1:41" ht="47.25">
      <c r="A264" s="48" t="s">
        <v>122</v>
      </c>
      <c r="B264" s="49" t="s">
        <v>509</v>
      </c>
      <c r="C264" s="48" t="s">
        <v>510</v>
      </c>
      <c r="D264" s="48" t="s">
        <v>605</v>
      </c>
      <c r="E264" s="32">
        <v>2018</v>
      </c>
      <c r="F264" s="32">
        <v>2022</v>
      </c>
      <c r="G264" s="32">
        <v>2022</v>
      </c>
      <c r="H264" s="45" t="s">
        <v>157</v>
      </c>
      <c r="I264" s="32" t="s">
        <v>157</v>
      </c>
      <c r="J264" s="32">
        <v>0</v>
      </c>
      <c r="K264" s="44">
        <f t="shared" si="59"/>
        <v>3.1536779661016916</v>
      </c>
      <c r="L264" s="44">
        <f t="shared" si="54"/>
        <v>0.35005825423728776</v>
      </c>
      <c r="M264" s="44">
        <f t="shared" si="55"/>
        <v>2.8036197118644037</v>
      </c>
      <c r="N264" s="44">
        <v>0</v>
      </c>
      <c r="O264" s="44">
        <v>0</v>
      </c>
      <c r="P264" s="44">
        <f t="shared" si="56"/>
        <v>3.1536779661016916</v>
      </c>
      <c r="Q264" s="44">
        <f t="shared" si="57"/>
        <v>0.35005825423728776</v>
      </c>
      <c r="R264" s="44">
        <f t="shared" si="58"/>
        <v>2.8036197118644037</v>
      </c>
      <c r="S264" s="44">
        <v>0</v>
      </c>
      <c r="T264" s="44">
        <v>0</v>
      </c>
      <c r="U264" s="32">
        <v>0</v>
      </c>
      <c r="V264" s="32">
        <v>0</v>
      </c>
      <c r="W264" s="32">
        <v>0</v>
      </c>
      <c r="X264" s="32">
        <v>0</v>
      </c>
      <c r="Y264" s="32" t="s">
        <v>157</v>
      </c>
      <c r="Z264" s="32" t="s">
        <v>157</v>
      </c>
      <c r="AA264" s="32">
        <v>0</v>
      </c>
      <c r="AB264" s="32" t="s">
        <v>157</v>
      </c>
      <c r="AC264" s="50">
        <v>0</v>
      </c>
      <c r="AD264" s="50">
        <v>0</v>
      </c>
      <c r="AE264" s="51">
        <v>0</v>
      </c>
      <c r="AF264" s="68">
        <v>0</v>
      </c>
      <c r="AG264" s="52">
        <v>0</v>
      </c>
      <c r="AH264" s="77">
        <v>0</v>
      </c>
      <c r="AI264" s="53">
        <v>0</v>
      </c>
      <c r="AJ264" s="79">
        <v>0</v>
      </c>
      <c r="AK264" s="50">
        <f>3.78441355932203/1.2</f>
        <v>3.1536779661016916</v>
      </c>
      <c r="AL264" s="80">
        <f>(3.78441355932203/1.2*1.06)/1.06</f>
        <v>3.1536779661016916</v>
      </c>
      <c r="AM264" s="44">
        <f t="shared" si="60"/>
        <v>3.1536779661016916</v>
      </c>
      <c r="AN264" s="44">
        <f t="shared" si="60"/>
        <v>3.1536779661016916</v>
      </c>
      <c r="AO264" s="32" t="s">
        <v>157</v>
      </c>
    </row>
    <row r="265" spans="1:41" ht="47.25">
      <c r="A265" s="48" t="s">
        <v>122</v>
      </c>
      <c r="B265" s="49" t="s">
        <v>511</v>
      </c>
      <c r="C265" s="48" t="s">
        <v>512</v>
      </c>
      <c r="D265" s="48" t="s">
        <v>605</v>
      </c>
      <c r="E265" s="32">
        <v>2018</v>
      </c>
      <c r="F265" s="32">
        <v>2022</v>
      </c>
      <c r="G265" s="32">
        <v>2022</v>
      </c>
      <c r="H265" s="45" t="s">
        <v>157</v>
      </c>
      <c r="I265" s="32" t="s">
        <v>157</v>
      </c>
      <c r="J265" s="32">
        <v>0</v>
      </c>
      <c r="K265" s="44">
        <f t="shared" si="59"/>
        <v>3.1536779661016916</v>
      </c>
      <c r="L265" s="44">
        <f t="shared" si="54"/>
        <v>0.35005825423728776</v>
      </c>
      <c r="M265" s="44">
        <f t="shared" si="55"/>
        <v>2.8036197118644037</v>
      </c>
      <c r="N265" s="44">
        <v>0</v>
      </c>
      <c r="O265" s="44">
        <v>0</v>
      </c>
      <c r="P265" s="44">
        <f t="shared" si="56"/>
        <v>3.1536779661016916</v>
      </c>
      <c r="Q265" s="44">
        <f t="shared" si="57"/>
        <v>0.35005825423728776</v>
      </c>
      <c r="R265" s="44">
        <f t="shared" si="58"/>
        <v>2.8036197118644037</v>
      </c>
      <c r="S265" s="44">
        <v>0</v>
      </c>
      <c r="T265" s="44">
        <v>0</v>
      </c>
      <c r="U265" s="32">
        <v>0</v>
      </c>
      <c r="V265" s="32">
        <v>0</v>
      </c>
      <c r="W265" s="32">
        <v>0</v>
      </c>
      <c r="X265" s="32">
        <v>0</v>
      </c>
      <c r="Y265" s="32" t="s">
        <v>157</v>
      </c>
      <c r="Z265" s="32" t="s">
        <v>157</v>
      </c>
      <c r="AA265" s="32">
        <v>0</v>
      </c>
      <c r="AB265" s="32" t="s">
        <v>157</v>
      </c>
      <c r="AC265" s="50">
        <v>0</v>
      </c>
      <c r="AD265" s="50">
        <v>0</v>
      </c>
      <c r="AE265" s="51">
        <v>0</v>
      </c>
      <c r="AF265" s="68">
        <v>0</v>
      </c>
      <c r="AG265" s="52">
        <v>0</v>
      </c>
      <c r="AH265" s="77">
        <v>0</v>
      </c>
      <c r="AI265" s="53">
        <v>0</v>
      </c>
      <c r="AJ265" s="79">
        <v>0</v>
      </c>
      <c r="AK265" s="50">
        <f>3.78441355932203/1.2</f>
        <v>3.1536779661016916</v>
      </c>
      <c r="AL265" s="80">
        <f>(3.78441355932203/1.2*1.06)/1.06</f>
        <v>3.1536779661016916</v>
      </c>
      <c r="AM265" s="44">
        <f t="shared" si="60"/>
        <v>3.1536779661016916</v>
      </c>
      <c r="AN265" s="44">
        <f t="shared" si="60"/>
        <v>3.1536779661016916</v>
      </c>
      <c r="AO265" s="32" t="s">
        <v>157</v>
      </c>
    </row>
    <row r="266" spans="1:41" ht="31.5">
      <c r="A266" s="48" t="s">
        <v>122</v>
      </c>
      <c r="B266" s="49" t="s">
        <v>513</v>
      </c>
      <c r="C266" s="48" t="s">
        <v>514</v>
      </c>
      <c r="D266" s="48" t="s">
        <v>605</v>
      </c>
      <c r="E266" s="32">
        <v>2018</v>
      </c>
      <c r="F266" s="32">
        <v>2022</v>
      </c>
      <c r="G266" s="32">
        <v>2022</v>
      </c>
      <c r="H266" s="45" t="s">
        <v>157</v>
      </c>
      <c r="I266" s="32" t="s">
        <v>157</v>
      </c>
      <c r="J266" s="32">
        <v>0</v>
      </c>
      <c r="K266" s="44">
        <f t="shared" si="59"/>
        <v>0.59843896200000002</v>
      </c>
      <c r="L266" s="44">
        <f t="shared" si="54"/>
        <v>6.6426724781999999E-2</v>
      </c>
      <c r="M266" s="44">
        <f t="shared" si="55"/>
        <v>0.53201223721800006</v>
      </c>
      <c r="N266" s="44">
        <v>0</v>
      </c>
      <c r="O266" s="44">
        <v>0</v>
      </c>
      <c r="P266" s="44">
        <f t="shared" si="56"/>
        <v>0.59843896200000002</v>
      </c>
      <c r="Q266" s="44">
        <f t="shared" si="57"/>
        <v>6.6426724781999999E-2</v>
      </c>
      <c r="R266" s="44">
        <f t="shared" si="58"/>
        <v>0.53201223721800006</v>
      </c>
      <c r="S266" s="44">
        <v>0</v>
      </c>
      <c r="T266" s="44">
        <v>0</v>
      </c>
      <c r="U266" s="32">
        <v>0</v>
      </c>
      <c r="V266" s="32">
        <v>0</v>
      </c>
      <c r="W266" s="32">
        <v>0</v>
      </c>
      <c r="X266" s="32">
        <v>0</v>
      </c>
      <c r="Y266" s="32" t="s">
        <v>157</v>
      </c>
      <c r="Z266" s="32" t="s">
        <v>157</v>
      </c>
      <c r="AA266" s="32">
        <v>0</v>
      </c>
      <c r="AB266" s="32" t="s">
        <v>157</v>
      </c>
      <c r="AC266" s="50">
        <f>0.70615797516/1.18</f>
        <v>0.59843896200000002</v>
      </c>
      <c r="AD266" s="50">
        <f>0.70615797516/1.18</f>
        <v>0.59843896200000002</v>
      </c>
      <c r="AE266" s="51">
        <v>0</v>
      </c>
      <c r="AF266" s="68">
        <v>0</v>
      </c>
      <c r="AG266" s="52">
        <v>0</v>
      </c>
      <c r="AH266" s="77">
        <v>0</v>
      </c>
      <c r="AI266" s="53">
        <v>0</v>
      </c>
      <c r="AJ266" s="79">
        <v>0</v>
      </c>
      <c r="AK266" s="50">
        <v>0</v>
      </c>
      <c r="AL266" s="80">
        <v>0</v>
      </c>
      <c r="AM266" s="44">
        <f t="shared" si="60"/>
        <v>0.59843896200000002</v>
      </c>
      <c r="AN266" s="44">
        <f t="shared" si="60"/>
        <v>0.59843896200000002</v>
      </c>
      <c r="AO266" s="32" t="s">
        <v>157</v>
      </c>
    </row>
    <row r="267" spans="1:41" ht="31.5">
      <c r="A267" s="48" t="s">
        <v>122</v>
      </c>
      <c r="B267" s="49" t="s">
        <v>515</v>
      </c>
      <c r="C267" s="48" t="s">
        <v>516</v>
      </c>
      <c r="D267" s="48" t="s">
        <v>605</v>
      </c>
      <c r="E267" s="32">
        <v>2018</v>
      </c>
      <c r="F267" s="32">
        <v>2022</v>
      </c>
      <c r="G267" s="32">
        <v>2022</v>
      </c>
      <c r="H267" s="45" t="s">
        <v>157</v>
      </c>
      <c r="I267" s="32" t="s">
        <v>157</v>
      </c>
      <c r="J267" s="32">
        <v>0</v>
      </c>
      <c r="K267" s="44">
        <f t="shared" si="59"/>
        <v>0.5227820058</v>
      </c>
      <c r="L267" s="44">
        <f t="shared" si="54"/>
        <v>5.8028802643800004E-2</v>
      </c>
      <c r="M267" s="44">
        <f t="shared" si="55"/>
        <v>0.4647532031562</v>
      </c>
      <c r="N267" s="44">
        <v>0</v>
      </c>
      <c r="O267" s="44">
        <v>0</v>
      </c>
      <c r="P267" s="44">
        <f t="shared" si="56"/>
        <v>0.5227820058</v>
      </c>
      <c r="Q267" s="44">
        <f t="shared" si="57"/>
        <v>5.8028802643800004E-2</v>
      </c>
      <c r="R267" s="44">
        <f t="shared" si="58"/>
        <v>0.4647532031562</v>
      </c>
      <c r="S267" s="44">
        <v>0</v>
      </c>
      <c r="T267" s="44">
        <v>0</v>
      </c>
      <c r="U267" s="32">
        <v>0</v>
      </c>
      <c r="V267" s="32">
        <v>0</v>
      </c>
      <c r="W267" s="32">
        <v>0</v>
      </c>
      <c r="X267" s="32">
        <v>0</v>
      </c>
      <c r="Y267" s="32" t="s">
        <v>157</v>
      </c>
      <c r="Z267" s="32" t="s">
        <v>157</v>
      </c>
      <c r="AA267" s="32">
        <v>0</v>
      </c>
      <c r="AB267" s="32" t="s">
        <v>157</v>
      </c>
      <c r="AC267" s="50">
        <f>0.616882766844/1.18</f>
        <v>0.5227820058</v>
      </c>
      <c r="AD267" s="50">
        <f>0.616882766844/1.18</f>
        <v>0.5227820058</v>
      </c>
      <c r="AE267" s="51">
        <v>0</v>
      </c>
      <c r="AF267" s="68">
        <v>0</v>
      </c>
      <c r="AG267" s="52">
        <v>0</v>
      </c>
      <c r="AH267" s="77">
        <v>0</v>
      </c>
      <c r="AI267" s="53">
        <v>0</v>
      </c>
      <c r="AJ267" s="79">
        <v>0</v>
      </c>
      <c r="AK267" s="50">
        <v>0</v>
      </c>
      <c r="AL267" s="80">
        <v>0</v>
      </c>
      <c r="AM267" s="44">
        <f t="shared" si="60"/>
        <v>0.5227820058</v>
      </c>
      <c r="AN267" s="44">
        <f t="shared" si="60"/>
        <v>0.5227820058</v>
      </c>
      <c r="AO267" s="32" t="s">
        <v>157</v>
      </c>
    </row>
    <row r="268" spans="1:41" ht="31.5">
      <c r="A268" s="48" t="s">
        <v>122</v>
      </c>
      <c r="B268" s="49" t="s">
        <v>517</v>
      </c>
      <c r="C268" s="48" t="s">
        <v>518</v>
      </c>
      <c r="D268" s="48" t="s">
        <v>605</v>
      </c>
      <c r="E268" s="32">
        <v>2018</v>
      </c>
      <c r="F268" s="32">
        <v>2022</v>
      </c>
      <c r="G268" s="32">
        <v>2022</v>
      </c>
      <c r="H268" s="45" t="s">
        <v>157</v>
      </c>
      <c r="I268" s="32" t="s">
        <v>157</v>
      </c>
      <c r="J268" s="32">
        <v>0</v>
      </c>
      <c r="K268" s="44">
        <f t="shared" si="59"/>
        <v>0.39079099560000002</v>
      </c>
      <c r="L268" s="44">
        <f t="shared" si="54"/>
        <v>4.3377800511600006E-2</v>
      </c>
      <c r="M268" s="44">
        <f t="shared" si="55"/>
        <v>0.34741319508840002</v>
      </c>
      <c r="N268" s="44">
        <v>0</v>
      </c>
      <c r="O268" s="44">
        <v>0</v>
      </c>
      <c r="P268" s="44">
        <f t="shared" si="56"/>
        <v>0.39079099560000002</v>
      </c>
      <c r="Q268" s="44">
        <f t="shared" si="57"/>
        <v>4.3377800511600006E-2</v>
      </c>
      <c r="R268" s="44">
        <f t="shared" si="58"/>
        <v>0.34741319508840002</v>
      </c>
      <c r="S268" s="44">
        <v>0</v>
      </c>
      <c r="T268" s="44">
        <v>0</v>
      </c>
      <c r="U268" s="32">
        <v>0</v>
      </c>
      <c r="V268" s="32">
        <v>0</v>
      </c>
      <c r="W268" s="32">
        <v>0</v>
      </c>
      <c r="X268" s="32">
        <v>0</v>
      </c>
      <c r="Y268" s="32" t="s">
        <v>157</v>
      </c>
      <c r="Z268" s="32" t="s">
        <v>157</v>
      </c>
      <c r="AA268" s="32">
        <v>0</v>
      </c>
      <c r="AB268" s="32" t="s">
        <v>157</v>
      </c>
      <c r="AC268" s="50">
        <f>0.461133374808/1.18</f>
        <v>0.39079099560000002</v>
      </c>
      <c r="AD268" s="50">
        <f>0.461133374808/1.18</f>
        <v>0.39079099560000002</v>
      </c>
      <c r="AE268" s="51">
        <v>0</v>
      </c>
      <c r="AF268" s="68">
        <v>0</v>
      </c>
      <c r="AG268" s="52">
        <v>0</v>
      </c>
      <c r="AH268" s="77">
        <v>0</v>
      </c>
      <c r="AI268" s="53">
        <v>0</v>
      </c>
      <c r="AJ268" s="79">
        <v>0</v>
      </c>
      <c r="AK268" s="50">
        <v>0</v>
      </c>
      <c r="AL268" s="80">
        <v>0</v>
      </c>
      <c r="AM268" s="44">
        <f t="shared" si="60"/>
        <v>0.39079099560000002</v>
      </c>
      <c r="AN268" s="44">
        <f t="shared" si="60"/>
        <v>0.39079099560000002</v>
      </c>
      <c r="AO268" s="32" t="s">
        <v>157</v>
      </c>
    </row>
    <row r="269" spans="1:41" ht="31.5" hidden="1">
      <c r="A269" s="32" t="s">
        <v>122</v>
      </c>
      <c r="B269" s="32" t="s">
        <v>149</v>
      </c>
      <c r="C269" s="17" t="s">
        <v>37</v>
      </c>
      <c r="D269" s="32" t="s">
        <v>605</v>
      </c>
      <c r="E269" s="32">
        <v>2018</v>
      </c>
      <c r="F269" s="32">
        <v>2022</v>
      </c>
      <c r="G269" s="32">
        <v>2022</v>
      </c>
      <c r="H269" s="45" t="s">
        <v>157</v>
      </c>
      <c r="I269" s="32" t="s">
        <v>157</v>
      </c>
      <c r="J269" s="32">
        <v>0</v>
      </c>
      <c r="K269" s="44">
        <f t="shared" si="59"/>
        <v>31.320081325423729</v>
      </c>
      <c r="L269" s="44">
        <f t="shared" si="54"/>
        <v>3.4765290271220342</v>
      </c>
      <c r="M269" s="44">
        <f t="shared" si="55"/>
        <v>27.843552298301695</v>
      </c>
      <c r="N269" s="44">
        <v>0</v>
      </c>
      <c r="O269" s="44">
        <v>0</v>
      </c>
      <c r="P269" s="44">
        <f t="shared" si="56"/>
        <v>34.730719988679247</v>
      </c>
      <c r="Q269" s="44">
        <f t="shared" si="57"/>
        <v>3.8551099187433966</v>
      </c>
      <c r="R269" s="44">
        <f t="shared" si="58"/>
        <v>30.875610069935853</v>
      </c>
      <c r="S269" s="44">
        <v>0</v>
      </c>
      <c r="T269" s="44">
        <v>0</v>
      </c>
      <c r="U269" s="32">
        <v>0</v>
      </c>
      <c r="V269" s="32">
        <v>0</v>
      </c>
      <c r="W269" s="32">
        <v>0</v>
      </c>
      <c r="X269" s="32">
        <v>0</v>
      </c>
      <c r="Y269" s="32" t="s">
        <v>157</v>
      </c>
      <c r="Z269" s="32" t="s">
        <v>157</v>
      </c>
      <c r="AA269" s="32">
        <v>0</v>
      </c>
      <c r="AB269" s="32" t="s">
        <v>157</v>
      </c>
      <c r="AC269" s="40">
        <v>13.653389799999999</v>
      </c>
      <c r="AD269" s="40">
        <v>13.653389799999999</v>
      </c>
      <c r="AE269" s="41">
        <v>0</v>
      </c>
      <c r="AF269" s="21">
        <v>4.415094339622641</v>
      </c>
      <c r="AG269" s="42">
        <v>4.9503050847457626</v>
      </c>
      <c r="AH269" s="76">
        <v>4.6700943396226418</v>
      </c>
      <c r="AI269" s="43">
        <v>6.7516745762711867</v>
      </c>
      <c r="AJ269" s="79">
        <v>6.3694999999999995</v>
      </c>
      <c r="AK269" s="44">
        <v>5.9647118644067803</v>
      </c>
      <c r="AL269" s="80">
        <v>5.6226415094339623</v>
      </c>
      <c r="AM269" s="44">
        <f t="shared" si="60"/>
        <v>31.320081325423729</v>
      </c>
      <c r="AN269" s="44">
        <f t="shared" si="60"/>
        <v>34.730719988679247</v>
      </c>
      <c r="AO269" s="32" t="s">
        <v>157</v>
      </c>
    </row>
    <row r="270" spans="1:41" ht="47.25">
      <c r="A270" s="48" t="s">
        <v>122</v>
      </c>
      <c r="B270" s="54" t="s">
        <v>591</v>
      </c>
      <c r="C270" s="48" t="s">
        <v>519</v>
      </c>
      <c r="D270" s="48" t="s">
        <v>605</v>
      </c>
      <c r="E270" s="32">
        <v>2018</v>
      </c>
      <c r="F270" s="32">
        <v>2022</v>
      </c>
      <c r="G270" s="32">
        <v>2022</v>
      </c>
      <c r="H270" s="45" t="s">
        <v>157</v>
      </c>
      <c r="I270" s="32" t="s">
        <v>157</v>
      </c>
      <c r="J270" s="32">
        <v>0</v>
      </c>
      <c r="K270" s="44">
        <f t="shared" si="59"/>
        <v>2.3322033898305086</v>
      </c>
      <c r="L270" s="44">
        <f t="shared" si="54"/>
        <v>0.25887457627118643</v>
      </c>
      <c r="M270" s="44">
        <f t="shared" si="55"/>
        <v>2.0733288135593222</v>
      </c>
      <c r="N270" s="44">
        <v>0</v>
      </c>
      <c r="O270" s="44">
        <v>0</v>
      </c>
      <c r="P270" s="44">
        <f t="shared" si="56"/>
        <v>2.3322033898305086</v>
      </c>
      <c r="Q270" s="44">
        <f t="shared" si="57"/>
        <v>0.25887457627118643</v>
      </c>
      <c r="R270" s="44">
        <f t="shared" si="58"/>
        <v>2.0733288135593222</v>
      </c>
      <c r="S270" s="44">
        <v>0</v>
      </c>
      <c r="T270" s="44">
        <v>0</v>
      </c>
      <c r="U270" s="32">
        <v>0</v>
      </c>
      <c r="V270" s="32">
        <v>0</v>
      </c>
      <c r="W270" s="32">
        <v>0</v>
      </c>
      <c r="X270" s="32">
        <v>0</v>
      </c>
      <c r="Y270" s="32" t="s">
        <v>157</v>
      </c>
      <c r="Z270" s="32" t="s">
        <v>157</v>
      </c>
      <c r="AA270" s="32">
        <v>0</v>
      </c>
      <c r="AB270" s="32" t="s">
        <v>157</v>
      </c>
      <c r="AC270" s="50">
        <f>2.752/1.18</f>
        <v>2.3322033898305086</v>
      </c>
      <c r="AD270" s="50">
        <f>2.752/1.18</f>
        <v>2.3322033898305086</v>
      </c>
      <c r="AE270" s="51">
        <v>0</v>
      </c>
      <c r="AF270" s="68">
        <v>0</v>
      </c>
      <c r="AG270" s="52">
        <v>0</v>
      </c>
      <c r="AH270" s="77">
        <v>0</v>
      </c>
      <c r="AI270" s="53">
        <v>0</v>
      </c>
      <c r="AJ270" s="79">
        <v>0</v>
      </c>
      <c r="AK270" s="50">
        <v>0</v>
      </c>
      <c r="AL270" s="80">
        <v>0</v>
      </c>
      <c r="AM270" s="44">
        <f t="shared" si="60"/>
        <v>2.3322033898305086</v>
      </c>
      <c r="AN270" s="44">
        <f t="shared" si="60"/>
        <v>2.3322033898305086</v>
      </c>
      <c r="AO270" s="32" t="s">
        <v>157</v>
      </c>
    </row>
    <row r="271" spans="1:41" ht="31.5">
      <c r="A271" s="48" t="s">
        <v>122</v>
      </c>
      <c r="B271" s="54" t="s">
        <v>520</v>
      </c>
      <c r="C271" s="48" t="s">
        <v>521</v>
      </c>
      <c r="D271" s="48" t="s">
        <v>605</v>
      </c>
      <c r="E271" s="32">
        <v>2018</v>
      </c>
      <c r="F271" s="32">
        <v>2022</v>
      </c>
      <c r="G271" s="32">
        <v>2022</v>
      </c>
      <c r="H271" s="45" t="s">
        <v>157</v>
      </c>
      <c r="I271" s="32" t="s">
        <v>157</v>
      </c>
      <c r="J271" s="32">
        <v>0</v>
      </c>
      <c r="K271" s="44">
        <f t="shared" si="59"/>
        <v>0.9576271186440678</v>
      </c>
      <c r="L271" s="44">
        <f t="shared" si="54"/>
        <v>0.10629661016949153</v>
      </c>
      <c r="M271" s="44">
        <f t="shared" si="55"/>
        <v>0.85133050847457625</v>
      </c>
      <c r="N271" s="44">
        <v>0</v>
      </c>
      <c r="O271" s="44">
        <v>0</v>
      </c>
      <c r="P271" s="44">
        <f t="shared" si="56"/>
        <v>0.9576271186440678</v>
      </c>
      <c r="Q271" s="44">
        <f t="shared" si="57"/>
        <v>0.10629661016949153</v>
      </c>
      <c r="R271" s="44">
        <f t="shared" si="58"/>
        <v>0.85133050847457625</v>
      </c>
      <c r="S271" s="44">
        <v>0</v>
      </c>
      <c r="T271" s="44">
        <v>0</v>
      </c>
      <c r="U271" s="32">
        <v>0</v>
      </c>
      <c r="V271" s="32">
        <v>0</v>
      </c>
      <c r="W271" s="32">
        <v>0</v>
      </c>
      <c r="X271" s="32">
        <v>0</v>
      </c>
      <c r="Y271" s="32" t="s">
        <v>157</v>
      </c>
      <c r="Z271" s="32" t="s">
        <v>157</v>
      </c>
      <c r="AA271" s="32">
        <v>0</v>
      </c>
      <c r="AB271" s="32" t="s">
        <v>157</v>
      </c>
      <c r="AC271" s="50">
        <f>1.13/1.18</f>
        <v>0.9576271186440678</v>
      </c>
      <c r="AD271" s="50">
        <f>1.13/1.18</f>
        <v>0.9576271186440678</v>
      </c>
      <c r="AE271" s="51">
        <v>0</v>
      </c>
      <c r="AF271" s="68">
        <v>0</v>
      </c>
      <c r="AG271" s="52">
        <v>0</v>
      </c>
      <c r="AH271" s="77">
        <v>0</v>
      </c>
      <c r="AI271" s="53">
        <v>0</v>
      </c>
      <c r="AJ271" s="79">
        <v>0</v>
      </c>
      <c r="AK271" s="50">
        <v>0</v>
      </c>
      <c r="AL271" s="80">
        <v>0</v>
      </c>
      <c r="AM271" s="44">
        <f t="shared" si="60"/>
        <v>0.9576271186440678</v>
      </c>
      <c r="AN271" s="44">
        <f t="shared" si="60"/>
        <v>0.9576271186440678</v>
      </c>
      <c r="AO271" s="32" t="s">
        <v>157</v>
      </c>
    </row>
    <row r="272" spans="1:41" ht="47.25">
      <c r="A272" s="48" t="s">
        <v>122</v>
      </c>
      <c r="B272" s="54" t="s">
        <v>522</v>
      </c>
      <c r="C272" s="48" t="s">
        <v>523</v>
      </c>
      <c r="D272" s="48" t="s">
        <v>605</v>
      </c>
      <c r="E272" s="32">
        <v>2018</v>
      </c>
      <c r="F272" s="32">
        <v>2022</v>
      </c>
      <c r="G272" s="32">
        <v>2022</v>
      </c>
      <c r="H272" s="45" t="s">
        <v>157</v>
      </c>
      <c r="I272" s="32" t="s">
        <v>157</v>
      </c>
      <c r="J272" s="32">
        <v>0</v>
      </c>
      <c r="K272" s="44">
        <f t="shared" si="59"/>
        <v>2.3669491525423751</v>
      </c>
      <c r="L272" s="44">
        <f t="shared" si="54"/>
        <v>0.26273135593220365</v>
      </c>
      <c r="M272" s="44">
        <f t="shared" si="55"/>
        <v>2.1042177966101714</v>
      </c>
      <c r="N272" s="44">
        <v>0</v>
      </c>
      <c r="O272" s="44">
        <v>0</v>
      </c>
      <c r="P272" s="44">
        <f t="shared" si="56"/>
        <v>2.3669491525423751</v>
      </c>
      <c r="Q272" s="44">
        <f t="shared" si="57"/>
        <v>0.26273135593220365</v>
      </c>
      <c r="R272" s="44">
        <f t="shared" si="58"/>
        <v>2.1042177966101714</v>
      </c>
      <c r="S272" s="44">
        <v>0</v>
      </c>
      <c r="T272" s="44">
        <v>0</v>
      </c>
      <c r="U272" s="32">
        <v>0</v>
      </c>
      <c r="V272" s="32">
        <v>0</v>
      </c>
      <c r="W272" s="32">
        <v>0</v>
      </c>
      <c r="X272" s="32">
        <v>0</v>
      </c>
      <c r="Y272" s="32" t="s">
        <v>157</v>
      </c>
      <c r="Z272" s="32" t="s">
        <v>157</v>
      </c>
      <c r="AA272" s="32">
        <v>0</v>
      </c>
      <c r="AB272" s="32" t="s">
        <v>157</v>
      </c>
      <c r="AC272" s="50">
        <v>0</v>
      </c>
      <c r="AD272" s="50">
        <v>0</v>
      </c>
      <c r="AE272" s="51">
        <v>0</v>
      </c>
      <c r="AF272" s="68">
        <v>0</v>
      </c>
      <c r="AG272" s="52">
        <v>0</v>
      </c>
      <c r="AH272" s="77">
        <v>0</v>
      </c>
      <c r="AI272" s="53">
        <v>0</v>
      </c>
      <c r="AJ272" s="79">
        <v>0</v>
      </c>
      <c r="AK272" s="50">
        <f>2.84033898305085/1.2</f>
        <v>2.3669491525423751</v>
      </c>
      <c r="AL272" s="80">
        <f>(2.84033898305085/1.2*1.06)/1.06</f>
        <v>2.3669491525423751</v>
      </c>
      <c r="AM272" s="44">
        <f t="shared" si="60"/>
        <v>2.3669491525423751</v>
      </c>
      <c r="AN272" s="44">
        <f t="shared" si="60"/>
        <v>2.3669491525423751</v>
      </c>
      <c r="AO272" s="32" t="s">
        <v>157</v>
      </c>
    </row>
    <row r="273" spans="1:41" ht="31.5">
      <c r="A273" s="48" t="s">
        <v>122</v>
      </c>
      <c r="B273" s="56" t="s">
        <v>524</v>
      </c>
      <c r="C273" s="48" t="s">
        <v>525</v>
      </c>
      <c r="D273" s="48" t="s">
        <v>605</v>
      </c>
      <c r="E273" s="32">
        <v>2018</v>
      </c>
      <c r="F273" s="32">
        <v>2022</v>
      </c>
      <c r="G273" s="32">
        <v>2022</v>
      </c>
      <c r="H273" s="45" t="s">
        <v>157</v>
      </c>
      <c r="I273" s="32" t="s">
        <v>157</v>
      </c>
      <c r="J273" s="32">
        <v>0</v>
      </c>
      <c r="K273" s="44">
        <f t="shared" si="59"/>
        <v>4.950305084745767</v>
      </c>
      <c r="L273" s="44">
        <f t="shared" si="54"/>
        <v>0.5494838644067801</v>
      </c>
      <c r="M273" s="44">
        <f t="shared" si="55"/>
        <v>4.4008212203389867</v>
      </c>
      <c r="N273" s="44">
        <v>0</v>
      </c>
      <c r="O273" s="44">
        <v>0</v>
      </c>
      <c r="P273" s="44">
        <f t="shared" si="56"/>
        <v>4.950305084745767</v>
      </c>
      <c r="Q273" s="44">
        <f t="shared" si="57"/>
        <v>0.5494838644067801</v>
      </c>
      <c r="R273" s="44">
        <f t="shared" si="58"/>
        <v>4.4008212203389867</v>
      </c>
      <c r="S273" s="44">
        <v>0</v>
      </c>
      <c r="T273" s="44">
        <v>0</v>
      </c>
      <c r="U273" s="32">
        <v>0</v>
      </c>
      <c r="V273" s="32">
        <v>0</v>
      </c>
      <c r="W273" s="32">
        <v>0</v>
      </c>
      <c r="X273" s="32">
        <v>0</v>
      </c>
      <c r="Y273" s="32" t="s">
        <v>157</v>
      </c>
      <c r="Z273" s="32" t="s">
        <v>157</v>
      </c>
      <c r="AA273" s="32">
        <v>0</v>
      </c>
      <c r="AB273" s="32" t="s">
        <v>157</v>
      </c>
      <c r="AC273" s="50">
        <v>0</v>
      </c>
      <c r="AD273" s="50">
        <v>0</v>
      </c>
      <c r="AE273" s="51">
        <v>0</v>
      </c>
      <c r="AF273" s="68">
        <v>0</v>
      </c>
      <c r="AG273" s="52">
        <f>5.94036610169492/1.2</f>
        <v>4.950305084745767</v>
      </c>
      <c r="AH273" s="77">
        <f>(5.94036610169492/1.2*1.06)/1.06</f>
        <v>4.950305084745767</v>
      </c>
      <c r="AI273" s="53">
        <v>0</v>
      </c>
      <c r="AJ273" s="79">
        <v>0</v>
      </c>
      <c r="AK273" s="50">
        <v>0</v>
      </c>
      <c r="AL273" s="80">
        <v>0</v>
      </c>
      <c r="AM273" s="44">
        <f t="shared" si="60"/>
        <v>4.950305084745767</v>
      </c>
      <c r="AN273" s="44">
        <f t="shared" si="60"/>
        <v>4.950305084745767</v>
      </c>
      <c r="AO273" s="32" t="s">
        <v>157</v>
      </c>
    </row>
    <row r="274" spans="1:41" ht="31.5">
      <c r="A274" s="48" t="s">
        <v>122</v>
      </c>
      <c r="B274" s="56" t="s">
        <v>526</v>
      </c>
      <c r="C274" s="48" t="s">
        <v>527</v>
      </c>
      <c r="D274" s="48" t="s">
        <v>605</v>
      </c>
      <c r="E274" s="32">
        <v>2018</v>
      </c>
      <c r="F274" s="32">
        <v>2022</v>
      </c>
      <c r="G274" s="32">
        <v>2022</v>
      </c>
      <c r="H274" s="45" t="s">
        <v>157</v>
      </c>
      <c r="I274" s="32" t="s">
        <v>157</v>
      </c>
      <c r="J274" s="32">
        <v>0</v>
      </c>
      <c r="K274" s="44">
        <f t="shared" si="59"/>
        <v>5.5400135593220332</v>
      </c>
      <c r="L274" s="44">
        <f t="shared" si="54"/>
        <v>0.61494150508474565</v>
      </c>
      <c r="M274" s="44">
        <f t="shared" si="55"/>
        <v>4.9250720542372877</v>
      </c>
      <c r="N274" s="44">
        <v>0</v>
      </c>
      <c r="O274" s="44">
        <v>0</v>
      </c>
      <c r="P274" s="44">
        <f t="shared" si="56"/>
        <v>5.5400135593220332</v>
      </c>
      <c r="Q274" s="44">
        <f t="shared" si="57"/>
        <v>0.61494150508474565</v>
      </c>
      <c r="R274" s="44">
        <f t="shared" si="58"/>
        <v>4.9250720542372877</v>
      </c>
      <c r="S274" s="44">
        <v>0</v>
      </c>
      <c r="T274" s="44">
        <v>0</v>
      </c>
      <c r="U274" s="32">
        <v>0</v>
      </c>
      <c r="V274" s="32">
        <v>0</v>
      </c>
      <c r="W274" s="32">
        <v>0</v>
      </c>
      <c r="X274" s="32">
        <v>0</v>
      </c>
      <c r="Y274" s="32" t="s">
        <v>157</v>
      </c>
      <c r="Z274" s="32" t="s">
        <v>157</v>
      </c>
      <c r="AA274" s="32">
        <v>0</v>
      </c>
      <c r="AB274" s="32" t="s">
        <v>157</v>
      </c>
      <c r="AC274" s="50">
        <v>0</v>
      </c>
      <c r="AD274" s="50">
        <v>0</v>
      </c>
      <c r="AE274" s="51">
        <v>0</v>
      </c>
      <c r="AF274" s="68">
        <v>0</v>
      </c>
      <c r="AG274" s="52">
        <v>0</v>
      </c>
      <c r="AH274" s="77">
        <v>0</v>
      </c>
      <c r="AI274" s="53">
        <f>6.64801627118644/1.2</f>
        <v>5.5400135593220332</v>
      </c>
      <c r="AJ274" s="79">
        <f>(6.64801627118644/1.2*1.06)/1.06</f>
        <v>5.5400135593220332</v>
      </c>
      <c r="AK274" s="50">
        <v>0</v>
      </c>
      <c r="AL274" s="80">
        <v>0</v>
      </c>
      <c r="AM274" s="44">
        <f t="shared" si="60"/>
        <v>5.5400135593220332</v>
      </c>
      <c r="AN274" s="44">
        <f t="shared" si="60"/>
        <v>5.5400135593220332</v>
      </c>
      <c r="AO274" s="32" t="s">
        <v>157</v>
      </c>
    </row>
    <row r="275" spans="1:41" ht="31.5">
      <c r="A275" s="48" t="s">
        <v>122</v>
      </c>
      <c r="B275" s="56" t="s">
        <v>528</v>
      </c>
      <c r="C275" s="48" t="s">
        <v>529</v>
      </c>
      <c r="D275" s="48" t="s">
        <v>605</v>
      </c>
      <c r="E275" s="32">
        <v>2018</v>
      </c>
      <c r="F275" s="32">
        <v>2022</v>
      </c>
      <c r="G275" s="32">
        <v>2022</v>
      </c>
      <c r="H275" s="45" t="s">
        <v>157</v>
      </c>
      <c r="I275" s="32" t="s">
        <v>157</v>
      </c>
      <c r="J275" s="32">
        <v>0</v>
      </c>
      <c r="K275" s="44">
        <f t="shared" si="59"/>
        <v>1.2116610169491502</v>
      </c>
      <c r="L275" s="44">
        <f t="shared" si="54"/>
        <v>0.13449437288135568</v>
      </c>
      <c r="M275" s="44">
        <f t="shared" si="55"/>
        <v>1.0771666440677945</v>
      </c>
      <c r="N275" s="44">
        <v>0</v>
      </c>
      <c r="O275" s="44">
        <v>0</v>
      </c>
      <c r="P275" s="44">
        <f t="shared" si="56"/>
        <v>1.2116610169491502</v>
      </c>
      <c r="Q275" s="44">
        <f t="shared" si="57"/>
        <v>0.13449437288135568</v>
      </c>
      <c r="R275" s="44">
        <f t="shared" si="58"/>
        <v>1.0771666440677945</v>
      </c>
      <c r="S275" s="44">
        <v>0</v>
      </c>
      <c r="T275" s="44">
        <v>0</v>
      </c>
      <c r="U275" s="32">
        <v>0</v>
      </c>
      <c r="V275" s="32">
        <v>0</v>
      </c>
      <c r="W275" s="32">
        <v>0</v>
      </c>
      <c r="X275" s="32">
        <v>0</v>
      </c>
      <c r="Y275" s="32" t="s">
        <v>157</v>
      </c>
      <c r="Z275" s="32" t="s">
        <v>157</v>
      </c>
      <c r="AA275" s="32">
        <v>0</v>
      </c>
      <c r="AB275" s="32" t="s">
        <v>157</v>
      </c>
      <c r="AC275" s="50">
        <v>0</v>
      </c>
      <c r="AD275" s="50">
        <v>0</v>
      </c>
      <c r="AE275" s="51">
        <v>0</v>
      </c>
      <c r="AF275" s="68">
        <v>0</v>
      </c>
      <c r="AG275" s="52">
        <v>0</v>
      </c>
      <c r="AH275" s="77">
        <v>0</v>
      </c>
      <c r="AI275" s="53">
        <f>1.45399322033898/1.2</f>
        <v>1.2116610169491502</v>
      </c>
      <c r="AJ275" s="79">
        <f>(1.45399322033898/1.2*1.06)/1.06</f>
        <v>1.2116610169491502</v>
      </c>
      <c r="AK275" s="50">
        <v>0</v>
      </c>
      <c r="AL275" s="80">
        <v>0</v>
      </c>
      <c r="AM275" s="44">
        <f t="shared" si="60"/>
        <v>1.2116610169491502</v>
      </c>
      <c r="AN275" s="44">
        <f t="shared" si="60"/>
        <v>1.2116610169491502</v>
      </c>
      <c r="AO275" s="32" t="s">
        <v>157</v>
      </c>
    </row>
    <row r="276" spans="1:41" ht="63">
      <c r="A276" s="48" t="s">
        <v>122</v>
      </c>
      <c r="B276" s="49" t="s">
        <v>530</v>
      </c>
      <c r="C276" s="48" t="s">
        <v>531</v>
      </c>
      <c r="D276" s="48" t="s">
        <v>605</v>
      </c>
      <c r="E276" s="32">
        <v>2018</v>
      </c>
      <c r="F276" s="32">
        <v>2022</v>
      </c>
      <c r="G276" s="32">
        <v>2022</v>
      </c>
      <c r="H276" s="45" t="s">
        <v>157</v>
      </c>
      <c r="I276" s="32" t="s">
        <v>157</v>
      </c>
      <c r="J276" s="32">
        <v>0</v>
      </c>
      <c r="K276" s="44">
        <f t="shared" si="59"/>
        <v>6.7949152542372895</v>
      </c>
      <c r="L276" s="44">
        <f t="shared" si="54"/>
        <v>0.75423559322033917</v>
      </c>
      <c r="M276" s="44">
        <f t="shared" si="55"/>
        <v>6.0406796610169504</v>
      </c>
      <c r="N276" s="44">
        <v>0</v>
      </c>
      <c r="O276" s="44">
        <v>0</v>
      </c>
      <c r="P276" s="44">
        <f t="shared" si="56"/>
        <v>10.101865254237289</v>
      </c>
      <c r="Q276" s="44">
        <f t="shared" si="57"/>
        <v>1.1213070432203391</v>
      </c>
      <c r="R276" s="44">
        <f t="shared" si="58"/>
        <v>8.98055821101695</v>
      </c>
      <c r="S276" s="44">
        <v>0</v>
      </c>
      <c r="T276" s="44">
        <v>0</v>
      </c>
      <c r="U276" s="32">
        <v>0</v>
      </c>
      <c r="V276" s="32">
        <v>0</v>
      </c>
      <c r="W276" s="32">
        <v>0</v>
      </c>
      <c r="X276" s="32">
        <v>0</v>
      </c>
      <c r="Y276" s="32" t="s">
        <v>157</v>
      </c>
      <c r="Z276" s="32" t="s">
        <v>157</v>
      </c>
      <c r="AA276" s="32">
        <v>0</v>
      </c>
      <c r="AB276" s="32" t="s">
        <v>157</v>
      </c>
      <c r="AC276" s="50">
        <f>8.018/1.18</f>
        <v>6.7949152542372895</v>
      </c>
      <c r="AD276" s="50">
        <f>8.018/1.18</f>
        <v>6.7949152542372895</v>
      </c>
      <c r="AE276" s="51">
        <v>0</v>
      </c>
      <c r="AF276" s="68">
        <f>(3.96834/1.2*1.06)/1.06</f>
        <v>3.3069500000000001</v>
      </c>
      <c r="AG276" s="52">
        <v>0</v>
      </c>
      <c r="AH276" s="77">
        <v>0</v>
      </c>
      <c r="AI276" s="53">
        <v>0</v>
      </c>
      <c r="AJ276" s="79">
        <v>0</v>
      </c>
      <c r="AK276" s="50">
        <v>0</v>
      </c>
      <c r="AL276" s="80">
        <v>0</v>
      </c>
      <c r="AM276" s="44">
        <f t="shared" si="60"/>
        <v>6.7949152542372895</v>
      </c>
      <c r="AN276" s="44">
        <f t="shared" si="60"/>
        <v>10.101865254237289</v>
      </c>
      <c r="AO276" s="32" t="s">
        <v>157</v>
      </c>
    </row>
    <row r="277" spans="1:41" ht="63">
      <c r="A277" s="48" t="s">
        <v>122</v>
      </c>
      <c r="B277" s="49" t="s">
        <v>532</v>
      </c>
      <c r="C277" s="48" t="s">
        <v>533</v>
      </c>
      <c r="D277" s="48" t="s">
        <v>605</v>
      </c>
      <c r="E277" s="32">
        <v>2018</v>
      </c>
      <c r="F277" s="32">
        <v>2022</v>
      </c>
      <c r="G277" s="32">
        <v>2022</v>
      </c>
      <c r="H277" s="45" t="s">
        <v>157</v>
      </c>
      <c r="I277" s="32" t="s">
        <v>157</v>
      </c>
      <c r="J277" s="32">
        <v>0</v>
      </c>
      <c r="K277" s="44">
        <f t="shared" si="59"/>
        <v>3.5686440677966105</v>
      </c>
      <c r="L277" s="44">
        <f t="shared" si="54"/>
        <v>0.39611949152542375</v>
      </c>
      <c r="M277" s="44">
        <f t="shared" si="55"/>
        <v>3.1725245762711869</v>
      </c>
      <c r="N277" s="44">
        <v>0</v>
      </c>
      <c r="O277" s="44">
        <v>0</v>
      </c>
      <c r="P277" s="44">
        <f t="shared" si="56"/>
        <v>3.5686440677966105</v>
      </c>
      <c r="Q277" s="44">
        <f t="shared" si="57"/>
        <v>0.39611949152542375</v>
      </c>
      <c r="R277" s="44">
        <f t="shared" si="58"/>
        <v>3.1725245762711869</v>
      </c>
      <c r="S277" s="44">
        <v>0</v>
      </c>
      <c r="T277" s="44">
        <v>0</v>
      </c>
      <c r="U277" s="32">
        <v>0</v>
      </c>
      <c r="V277" s="32">
        <v>0</v>
      </c>
      <c r="W277" s="32">
        <v>0</v>
      </c>
      <c r="X277" s="32">
        <v>0</v>
      </c>
      <c r="Y277" s="32" t="s">
        <v>157</v>
      </c>
      <c r="Z277" s="32" t="s">
        <v>157</v>
      </c>
      <c r="AA277" s="32">
        <v>0</v>
      </c>
      <c r="AB277" s="32" t="s">
        <v>157</v>
      </c>
      <c r="AC277" s="50">
        <f>4.211/1.18</f>
        <v>3.5686440677966105</v>
      </c>
      <c r="AD277" s="50">
        <f>4.211/1.18</f>
        <v>3.5686440677966105</v>
      </c>
      <c r="AE277" s="51">
        <v>0</v>
      </c>
      <c r="AF277" s="68">
        <v>0</v>
      </c>
      <c r="AG277" s="52">
        <v>0</v>
      </c>
      <c r="AH277" s="77">
        <v>0</v>
      </c>
      <c r="AI277" s="53">
        <v>0</v>
      </c>
      <c r="AJ277" s="79">
        <v>0</v>
      </c>
      <c r="AK277" s="50">
        <v>0</v>
      </c>
      <c r="AL277" s="80">
        <v>0</v>
      </c>
      <c r="AM277" s="44">
        <f t="shared" si="60"/>
        <v>3.5686440677966105</v>
      </c>
      <c r="AN277" s="44">
        <f t="shared" si="60"/>
        <v>3.5686440677966105</v>
      </c>
      <c r="AO277" s="32" t="s">
        <v>157</v>
      </c>
    </row>
    <row r="278" spans="1:41" ht="63">
      <c r="A278" s="48" t="s">
        <v>122</v>
      </c>
      <c r="B278" s="49" t="s">
        <v>534</v>
      </c>
      <c r="C278" s="48" t="s">
        <v>535</v>
      </c>
      <c r="D278" s="48" t="s">
        <v>605</v>
      </c>
      <c r="E278" s="32">
        <v>2018</v>
      </c>
      <c r="F278" s="32">
        <v>2022</v>
      </c>
      <c r="G278" s="32">
        <v>2022</v>
      </c>
      <c r="H278" s="45" t="s">
        <v>157</v>
      </c>
      <c r="I278" s="32" t="s">
        <v>157</v>
      </c>
      <c r="J278" s="32">
        <v>0</v>
      </c>
      <c r="K278" s="44">
        <f t="shared" si="59"/>
        <v>1.6189932203389834</v>
      </c>
      <c r="L278" s="44">
        <f t="shared" si="54"/>
        <v>0.17970824745762717</v>
      </c>
      <c r="M278" s="44">
        <f t="shared" si="55"/>
        <v>1.4392849728813564</v>
      </c>
      <c r="N278" s="44">
        <v>0</v>
      </c>
      <c r="O278" s="44">
        <v>0</v>
      </c>
      <c r="P278" s="44">
        <f t="shared" si="56"/>
        <v>1.6189932203389834</v>
      </c>
      <c r="Q278" s="44">
        <f t="shared" si="57"/>
        <v>0.17970824745762717</v>
      </c>
      <c r="R278" s="44">
        <f t="shared" si="58"/>
        <v>1.4392849728813564</v>
      </c>
      <c r="S278" s="44">
        <v>0</v>
      </c>
      <c r="T278" s="44">
        <v>0</v>
      </c>
      <c r="U278" s="32">
        <v>0</v>
      </c>
      <c r="V278" s="32">
        <v>0</v>
      </c>
      <c r="W278" s="32">
        <v>0</v>
      </c>
      <c r="X278" s="32">
        <v>0</v>
      </c>
      <c r="Y278" s="32" t="s">
        <v>157</v>
      </c>
      <c r="Z278" s="32" t="s">
        <v>157</v>
      </c>
      <c r="AA278" s="32">
        <v>0</v>
      </c>
      <c r="AB278" s="32" t="s">
        <v>157</v>
      </c>
      <c r="AC278" s="50">
        <v>0</v>
      </c>
      <c r="AD278" s="50">
        <v>0</v>
      </c>
      <c r="AE278" s="51">
        <v>0</v>
      </c>
      <c r="AF278" s="68">
        <v>0</v>
      </c>
      <c r="AG278" s="52">
        <v>0</v>
      </c>
      <c r="AH278" s="77">
        <v>0</v>
      </c>
      <c r="AI278" s="53">
        <v>0</v>
      </c>
      <c r="AJ278" s="79">
        <v>0</v>
      </c>
      <c r="AK278" s="50">
        <f>1.94279186440678/1.2</f>
        <v>1.6189932203389834</v>
      </c>
      <c r="AL278" s="80">
        <f>(1.94279186440678/1.2*1.06)/1.06</f>
        <v>1.6189932203389834</v>
      </c>
      <c r="AM278" s="44">
        <f t="shared" si="60"/>
        <v>1.6189932203389834</v>
      </c>
      <c r="AN278" s="44">
        <f t="shared" si="60"/>
        <v>1.6189932203389834</v>
      </c>
      <c r="AO278" s="32" t="s">
        <v>157</v>
      </c>
    </row>
    <row r="279" spans="1:41" ht="78.75">
      <c r="A279" s="48" t="s">
        <v>122</v>
      </c>
      <c r="B279" s="49" t="s">
        <v>536</v>
      </c>
      <c r="C279" s="48" t="s">
        <v>537</v>
      </c>
      <c r="D279" s="48" t="s">
        <v>605</v>
      </c>
      <c r="E279" s="32">
        <v>2018</v>
      </c>
      <c r="F279" s="32">
        <v>2022</v>
      </c>
      <c r="G279" s="32">
        <v>2022</v>
      </c>
      <c r="H279" s="45" t="s">
        <v>157</v>
      </c>
      <c r="I279" s="32" t="s">
        <v>157</v>
      </c>
      <c r="J279" s="32">
        <v>0</v>
      </c>
      <c r="K279" s="44">
        <f t="shared" si="59"/>
        <v>1.978769491525425</v>
      </c>
      <c r="L279" s="44">
        <f t="shared" si="54"/>
        <v>0.21964341355932218</v>
      </c>
      <c r="M279" s="44">
        <f t="shared" si="55"/>
        <v>1.7591260779661029</v>
      </c>
      <c r="N279" s="44">
        <v>0</v>
      </c>
      <c r="O279" s="44">
        <v>0</v>
      </c>
      <c r="P279" s="44">
        <f t="shared" si="56"/>
        <v>1.9787694915254253</v>
      </c>
      <c r="Q279" s="44">
        <f t="shared" si="57"/>
        <v>0.21964341355932221</v>
      </c>
      <c r="R279" s="44">
        <f t="shared" si="58"/>
        <v>1.7591260779661031</v>
      </c>
      <c r="S279" s="44">
        <v>0</v>
      </c>
      <c r="T279" s="44">
        <v>0</v>
      </c>
      <c r="U279" s="32">
        <v>0</v>
      </c>
      <c r="V279" s="32">
        <v>0</v>
      </c>
      <c r="W279" s="32">
        <v>0</v>
      </c>
      <c r="X279" s="32">
        <v>0</v>
      </c>
      <c r="Y279" s="32" t="s">
        <v>157</v>
      </c>
      <c r="Z279" s="32" t="s">
        <v>157</v>
      </c>
      <c r="AA279" s="32">
        <v>0</v>
      </c>
      <c r="AB279" s="32" t="s">
        <v>157</v>
      </c>
      <c r="AC279" s="50">
        <v>0</v>
      </c>
      <c r="AD279" s="50">
        <v>0</v>
      </c>
      <c r="AE279" s="51">
        <v>0</v>
      </c>
      <c r="AF279" s="68">
        <v>0</v>
      </c>
      <c r="AG279" s="52">
        <v>0</v>
      </c>
      <c r="AH279" s="77">
        <v>0</v>
      </c>
      <c r="AI279" s="53">
        <v>0</v>
      </c>
      <c r="AJ279" s="79">
        <v>0</v>
      </c>
      <c r="AK279" s="50">
        <f>2.37452338983051/1.2</f>
        <v>1.978769491525425</v>
      </c>
      <c r="AL279" s="80">
        <f>(2.37452338983051/1.2*1.06)/1.06</f>
        <v>1.9787694915254253</v>
      </c>
      <c r="AM279" s="44">
        <f t="shared" si="60"/>
        <v>1.978769491525425</v>
      </c>
      <c r="AN279" s="44">
        <f t="shared" si="60"/>
        <v>1.9787694915254253</v>
      </c>
      <c r="AO279" s="32" t="s">
        <v>157</v>
      </c>
    </row>
    <row r="280" spans="1:41" ht="47.25">
      <c r="A280" s="59" t="s">
        <v>122</v>
      </c>
      <c r="B280" s="62" t="s">
        <v>592</v>
      </c>
      <c r="C280" s="59" t="s">
        <v>538</v>
      </c>
      <c r="D280" s="59" t="s">
        <v>605</v>
      </c>
      <c r="E280" s="32">
        <v>2018</v>
      </c>
      <c r="F280" s="32">
        <v>2022</v>
      </c>
      <c r="G280" s="32">
        <v>2022</v>
      </c>
      <c r="H280" s="45" t="s">
        <v>157</v>
      </c>
      <c r="I280" s="32" t="s">
        <v>157</v>
      </c>
      <c r="J280" s="32">
        <v>0</v>
      </c>
      <c r="K280" s="44">
        <f t="shared" si="59"/>
        <v>0</v>
      </c>
      <c r="L280" s="44">
        <f t="shared" si="54"/>
        <v>0</v>
      </c>
      <c r="M280" s="44">
        <f t="shared" si="55"/>
        <v>0</v>
      </c>
      <c r="N280" s="44">
        <v>0</v>
      </c>
      <c r="O280" s="44">
        <v>0</v>
      </c>
      <c r="P280" s="44">
        <f t="shared" si="56"/>
        <v>0.97985000000000011</v>
      </c>
      <c r="Q280" s="44">
        <f t="shared" si="57"/>
        <v>0.10876335000000001</v>
      </c>
      <c r="R280" s="44">
        <f t="shared" si="58"/>
        <v>0.87108665000000007</v>
      </c>
      <c r="S280" s="44">
        <v>0</v>
      </c>
      <c r="T280" s="44">
        <v>0</v>
      </c>
      <c r="U280" s="32">
        <v>0</v>
      </c>
      <c r="V280" s="32">
        <v>0</v>
      </c>
      <c r="W280" s="32">
        <v>0</v>
      </c>
      <c r="X280" s="32">
        <v>0</v>
      </c>
      <c r="Y280" s="32" t="s">
        <v>157</v>
      </c>
      <c r="Z280" s="32" t="s">
        <v>157</v>
      </c>
      <c r="AA280" s="32">
        <v>0</v>
      </c>
      <c r="AB280" s="32" t="s">
        <v>157</v>
      </c>
      <c r="AC280" s="50">
        <v>0</v>
      </c>
      <c r="AD280" s="50">
        <v>0</v>
      </c>
      <c r="AE280" s="63">
        <v>0</v>
      </c>
      <c r="AF280" s="68">
        <f>(1.17582/1.2*1.06)/1.06</f>
        <v>0.97985000000000011</v>
      </c>
      <c r="AG280" s="52">
        <v>0</v>
      </c>
      <c r="AH280" s="77">
        <v>0</v>
      </c>
      <c r="AI280" s="53">
        <v>0</v>
      </c>
      <c r="AJ280" s="79">
        <v>0</v>
      </c>
      <c r="AK280" s="50">
        <v>0</v>
      </c>
      <c r="AL280" s="80">
        <v>0</v>
      </c>
      <c r="AM280" s="44">
        <f t="shared" si="60"/>
        <v>0</v>
      </c>
      <c r="AN280" s="44">
        <f t="shared" si="60"/>
        <v>0.97985000000000011</v>
      </c>
      <c r="AO280" s="32" t="s">
        <v>157</v>
      </c>
    </row>
    <row r="281" spans="1:41" ht="31.5">
      <c r="A281" s="59" t="s">
        <v>122</v>
      </c>
      <c r="B281" s="62" t="s">
        <v>593</v>
      </c>
      <c r="C281" s="59" t="s">
        <v>539</v>
      </c>
      <c r="D281" s="59" t="s">
        <v>605</v>
      </c>
      <c r="E281" s="32">
        <v>2018</v>
      </c>
      <c r="F281" s="32">
        <v>2022</v>
      </c>
      <c r="G281" s="32">
        <v>2022</v>
      </c>
      <c r="H281" s="45" t="s">
        <v>157</v>
      </c>
      <c r="I281" s="32" t="s">
        <v>157</v>
      </c>
      <c r="J281" s="32">
        <v>0</v>
      </c>
      <c r="K281" s="44">
        <f t="shared" si="59"/>
        <v>0</v>
      </c>
      <c r="L281" s="44">
        <f t="shared" si="54"/>
        <v>0</v>
      </c>
      <c r="M281" s="44">
        <f t="shared" si="55"/>
        <v>0</v>
      </c>
      <c r="N281" s="44">
        <v>0</v>
      </c>
      <c r="O281" s="44">
        <v>0</v>
      </c>
      <c r="P281" s="44">
        <f t="shared" si="56"/>
        <v>0.39318333333333338</v>
      </c>
      <c r="Q281" s="44">
        <f t="shared" si="57"/>
        <v>4.3643350000000004E-2</v>
      </c>
      <c r="R281" s="44">
        <f t="shared" si="58"/>
        <v>0.34953998333333336</v>
      </c>
      <c r="S281" s="44">
        <v>0</v>
      </c>
      <c r="T281" s="44">
        <v>0</v>
      </c>
      <c r="U281" s="32">
        <v>0</v>
      </c>
      <c r="V281" s="32">
        <v>0</v>
      </c>
      <c r="W281" s="32">
        <v>0</v>
      </c>
      <c r="X281" s="32">
        <v>0</v>
      </c>
      <c r="Y281" s="32" t="s">
        <v>157</v>
      </c>
      <c r="Z281" s="32" t="s">
        <v>157</v>
      </c>
      <c r="AA281" s="32">
        <v>0</v>
      </c>
      <c r="AB281" s="32" t="s">
        <v>157</v>
      </c>
      <c r="AC281" s="50">
        <v>0</v>
      </c>
      <c r="AD281" s="50">
        <v>0</v>
      </c>
      <c r="AE281" s="63">
        <v>0</v>
      </c>
      <c r="AF281" s="68">
        <f>(0.47182/1.2*1.06)/1.06</f>
        <v>0.39318333333333338</v>
      </c>
      <c r="AG281" s="52">
        <v>0</v>
      </c>
      <c r="AH281" s="77">
        <v>0</v>
      </c>
      <c r="AI281" s="53">
        <v>0</v>
      </c>
      <c r="AJ281" s="79">
        <v>0</v>
      </c>
      <c r="AK281" s="50">
        <v>0</v>
      </c>
      <c r="AL281" s="80">
        <v>0</v>
      </c>
      <c r="AM281" s="44">
        <f t="shared" si="60"/>
        <v>0</v>
      </c>
      <c r="AN281" s="44">
        <f t="shared" si="60"/>
        <v>0.39318333333333338</v>
      </c>
      <c r="AO281" s="32" t="s">
        <v>157</v>
      </c>
    </row>
    <row r="282" spans="1:41" ht="31.5" hidden="1">
      <c r="A282" s="32" t="s">
        <v>122</v>
      </c>
      <c r="B282" s="32" t="s">
        <v>158</v>
      </c>
      <c r="C282" s="17" t="s">
        <v>37</v>
      </c>
      <c r="D282" s="32" t="s">
        <v>605</v>
      </c>
      <c r="E282" s="32">
        <v>2018</v>
      </c>
      <c r="F282" s="32">
        <v>2022</v>
      </c>
      <c r="G282" s="32">
        <v>2022</v>
      </c>
      <c r="H282" s="45" t="s">
        <v>157</v>
      </c>
      <c r="I282" s="32" t="s">
        <v>157</v>
      </c>
      <c r="J282" s="32">
        <v>0</v>
      </c>
      <c r="K282" s="44">
        <f t="shared" si="59"/>
        <v>43.73</v>
      </c>
      <c r="L282" s="44">
        <f t="shared" si="54"/>
        <v>4.8540299999999998</v>
      </c>
      <c r="M282" s="44">
        <f t="shared" si="55"/>
        <v>38.875969999999995</v>
      </c>
      <c r="N282" s="44">
        <v>0</v>
      </c>
      <c r="O282" s="44">
        <v>0</v>
      </c>
      <c r="P282" s="44">
        <f>AN282</f>
        <v>251.73584905660374</v>
      </c>
      <c r="Q282" s="44">
        <f>P282*0.111</f>
        <v>27.942679245283017</v>
      </c>
      <c r="R282" s="44">
        <f t="shared" si="58"/>
        <v>223.79316981132072</v>
      </c>
      <c r="S282" s="44">
        <v>0</v>
      </c>
      <c r="T282" s="44">
        <v>0</v>
      </c>
      <c r="U282" s="32">
        <v>0</v>
      </c>
      <c r="V282" s="32">
        <v>0</v>
      </c>
      <c r="W282" s="32">
        <v>0</v>
      </c>
      <c r="X282" s="32">
        <v>0</v>
      </c>
      <c r="Y282" s="32" t="s">
        <v>157</v>
      </c>
      <c r="Z282" s="32" t="s">
        <v>157</v>
      </c>
      <c r="AA282" s="32">
        <v>0</v>
      </c>
      <c r="AB282" s="32" t="s">
        <v>157</v>
      </c>
      <c r="AC282" s="40">
        <v>0</v>
      </c>
      <c r="AD282" s="40">
        <v>0</v>
      </c>
      <c r="AE282" s="41">
        <v>43.73</v>
      </c>
      <c r="AF282" s="21">
        <v>0</v>
      </c>
      <c r="AG282" s="42">
        <v>0</v>
      </c>
      <c r="AH282" s="76">
        <v>0</v>
      </c>
      <c r="AI282" s="43">
        <v>0</v>
      </c>
      <c r="AJ282" s="79">
        <v>125.86792452830187</v>
      </c>
      <c r="AK282" s="44">
        <v>0</v>
      </c>
      <c r="AL282" s="80">
        <v>125.86792452830187</v>
      </c>
      <c r="AM282" s="44">
        <f t="shared" si="60"/>
        <v>43.73</v>
      </c>
      <c r="AN282" s="44">
        <f t="shared" si="60"/>
        <v>251.73584905660374</v>
      </c>
      <c r="AO282" s="32" t="s">
        <v>157</v>
      </c>
    </row>
    <row r="283" spans="1:41" ht="31.5">
      <c r="A283" s="48" t="s">
        <v>122</v>
      </c>
      <c r="B283" s="48" t="s">
        <v>594</v>
      </c>
      <c r="C283" s="48" t="s">
        <v>540</v>
      </c>
      <c r="D283" s="48" t="s">
        <v>605</v>
      </c>
      <c r="E283" s="32">
        <v>2018</v>
      </c>
      <c r="F283" s="32">
        <v>2022</v>
      </c>
      <c r="G283" s="32">
        <v>2022</v>
      </c>
      <c r="H283" s="45" t="s">
        <v>157</v>
      </c>
      <c r="I283" s="32" t="s">
        <v>157</v>
      </c>
      <c r="J283" s="32">
        <v>0</v>
      </c>
      <c r="K283" s="44">
        <f t="shared" si="59"/>
        <v>43.72627118644067</v>
      </c>
      <c r="L283" s="44">
        <f t="shared" si="54"/>
        <v>4.8536161016949144</v>
      </c>
      <c r="M283" s="44">
        <f t="shared" si="55"/>
        <v>38.872655084745759</v>
      </c>
      <c r="N283" s="44">
        <v>0</v>
      </c>
      <c r="O283" s="44">
        <v>0</v>
      </c>
      <c r="P283" s="44">
        <f>AN283</f>
        <v>266.83000000000004</v>
      </c>
      <c r="Q283" s="44">
        <f>P283*0.111</f>
        <v>29.618130000000004</v>
      </c>
      <c r="R283" s="44">
        <f t="shared" si="58"/>
        <v>237.21187000000003</v>
      </c>
      <c r="S283" s="44">
        <v>0</v>
      </c>
      <c r="T283" s="44">
        <v>0</v>
      </c>
      <c r="U283" s="32">
        <v>0</v>
      </c>
      <c r="V283" s="32">
        <v>0</v>
      </c>
      <c r="W283" s="32">
        <v>0</v>
      </c>
      <c r="X283" s="32">
        <v>0</v>
      </c>
      <c r="Y283" s="32" t="s">
        <v>157</v>
      </c>
      <c r="Z283" s="32" t="s">
        <v>157</v>
      </c>
      <c r="AA283" s="32"/>
      <c r="AB283" s="32"/>
      <c r="AC283" s="40">
        <v>0</v>
      </c>
      <c r="AD283" s="40">
        <v>0</v>
      </c>
      <c r="AE283" s="51">
        <f>52.4715254237288/1.2</f>
        <v>43.72627118644067</v>
      </c>
      <c r="AF283" s="68">
        <v>0</v>
      </c>
      <c r="AG283" s="42">
        <v>0</v>
      </c>
      <c r="AH283" s="77">
        <v>0</v>
      </c>
      <c r="AI283" s="64">
        <v>0</v>
      </c>
      <c r="AJ283" s="79">
        <f>(160.098/1.2*1.06)/1.06</f>
        <v>133.41500000000002</v>
      </c>
      <c r="AK283" s="65">
        <v>0</v>
      </c>
      <c r="AL283" s="80">
        <f>(160.098/1.2*1.06)/1.06</f>
        <v>133.41500000000002</v>
      </c>
      <c r="AM283" s="44">
        <f t="shared" si="60"/>
        <v>43.72627118644067</v>
      </c>
      <c r="AN283" s="44">
        <f t="shared" si="60"/>
        <v>266.83000000000004</v>
      </c>
      <c r="AO283" s="32" t="s">
        <v>157</v>
      </c>
    </row>
    <row r="284" spans="1:41" ht="47.25" hidden="1">
      <c r="A284" s="32" t="s">
        <v>124</v>
      </c>
      <c r="B284" s="32" t="s">
        <v>125</v>
      </c>
      <c r="C284" s="32" t="s">
        <v>37</v>
      </c>
      <c r="D284" s="32" t="s">
        <v>157</v>
      </c>
      <c r="E284" s="32" t="s">
        <v>157</v>
      </c>
      <c r="F284" s="32" t="s">
        <v>157</v>
      </c>
      <c r="G284" s="32" t="s">
        <v>157</v>
      </c>
      <c r="H284" s="32" t="s">
        <v>157</v>
      </c>
      <c r="I284" s="32" t="s">
        <v>157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0</v>
      </c>
      <c r="X284" s="32">
        <v>0</v>
      </c>
      <c r="Y284" s="32" t="s">
        <v>157</v>
      </c>
      <c r="Z284" s="32" t="s">
        <v>157</v>
      </c>
      <c r="AA284" s="32">
        <v>0</v>
      </c>
      <c r="AB284" s="32" t="s">
        <v>157</v>
      </c>
      <c r="AC284" s="40">
        <v>0</v>
      </c>
      <c r="AD284" s="40">
        <v>0</v>
      </c>
      <c r="AE284" s="41">
        <v>0</v>
      </c>
      <c r="AF284" s="21">
        <v>0</v>
      </c>
      <c r="AG284" s="42">
        <v>0</v>
      </c>
      <c r="AH284" s="76">
        <v>0</v>
      </c>
      <c r="AI284" s="43">
        <v>0</v>
      </c>
      <c r="AJ284" s="79">
        <v>0</v>
      </c>
      <c r="AK284" s="44">
        <v>0</v>
      </c>
      <c r="AL284" s="80">
        <v>0</v>
      </c>
      <c r="AM284" s="44">
        <f t="shared" si="60"/>
        <v>0</v>
      </c>
      <c r="AN284" s="44">
        <f t="shared" si="60"/>
        <v>0</v>
      </c>
      <c r="AO284" s="32" t="s">
        <v>157</v>
      </c>
    </row>
    <row r="285" spans="1:41" ht="47.25" hidden="1">
      <c r="A285" s="32" t="s">
        <v>126</v>
      </c>
      <c r="B285" s="32" t="s">
        <v>127</v>
      </c>
      <c r="C285" s="32" t="s">
        <v>37</v>
      </c>
      <c r="D285" s="32" t="s">
        <v>157</v>
      </c>
      <c r="E285" s="32" t="s">
        <v>157</v>
      </c>
      <c r="F285" s="32" t="s">
        <v>157</v>
      </c>
      <c r="G285" s="32" t="s">
        <v>157</v>
      </c>
      <c r="H285" s="32" t="s">
        <v>157</v>
      </c>
      <c r="I285" s="32" t="s">
        <v>157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 t="s">
        <v>157</v>
      </c>
      <c r="Z285" s="32" t="s">
        <v>157</v>
      </c>
      <c r="AA285" s="32">
        <v>0</v>
      </c>
      <c r="AB285" s="32" t="s">
        <v>157</v>
      </c>
      <c r="AC285" s="40">
        <v>0</v>
      </c>
      <c r="AD285" s="40">
        <v>0</v>
      </c>
      <c r="AE285" s="41">
        <v>0</v>
      </c>
      <c r="AF285" s="21">
        <v>0</v>
      </c>
      <c r="AG285" s="42">
        <v>0</v>
      </c>
      <c r="AH285" s="76">
        <v>0</v>
      </c>
      <c r="AI285" s="43">
        <v>0</v>
      </c>
      <c r="AJ285" s="79">
        <v>0</v>
      </c>
      <c r="AK285" s="44">
        <v>0</v>
      </c>
      <c r="AL285" s="80">
        <v>0</v>
      </c>
      <c r="AM285" s="44">
        <f t="shared" si="60"/>
        <v>0</v>
      </c>
      <c r="AN285" s="44">
        <f t="shared" si="60"/>
        <v>0</v>
      </c>
      <c r="AO285" s="32" t="s">
        <v>157</v>
      </c>
    </row>
    <row r="286" spans="1:41" ht="31.5" hidden="1">
      <c r="A286" s="32" t="s">
        <v>128</v>
      </c>
      <c r="B286" s="32" t="s">
        <v>129</v>
      </c>
      <c r="C286" s="32" t="s">
        <v>37</v>
      </c>
      <c r="D286" s="32" t="s">
        <v>157</v>
      </c>
      <c r="E286" s="32">
        <f>E287</f>
        <v>2018</v>
      </c>
      <c r="F286" s="32">
        <f>F287</f>
        <v>2022</v>
      </c>
      <c r="G286" s="32">
        <f>G287</f>
        <v>2022</v>
      </c>
      <c r="H286" s="32" t="s">
        <v>157</v>
      </c>
      <c r="I286" s="32" t="s">
        <v>157</v>
      </c>
      <c r="J286" s="32">
        <f>SUM(J287)</f>
        <v>0</v>
      </c>
      <c r="K286" s="44">
        <f t="shared" ref="K286:X286" si="61">SUM(K287)</f>
        <v>79.865211389830506</v>
      </c>
      <c r="L286" s="44">
        <f t="shared" si="61"/>
        <v>0</v>
      </c>
      <c r="M286" s="44">
        <f t="shared" si="61"/>
        <v>0</v>
      </c>
      <c r="N286" s="44">
        <f t="shared" si="61"/>
        <v>0</v>
      </c>
      <c r="O286" s="44">
        <f t="shared" si="61"/>
        <v>79.865211389830506</v>
      </c>
      <c r="P286" s="44">
        <f t="shared" si="61"/>
        <v>76.173574037735847</v>
      </c>
      <c r="Q286" s="44">
        <f t="shared" si="61"/>
        <v>0</v>
      </c>
      <c r="R286" s="44">
        <f t="shared" si="61"/>
        <v>0</v>
      </c>
      <c r="S286" s="44">
        <f t="shared" si="61"/>
        <v>0</v>
      </c>
      <c r="T286" s="44">
        <f t="shared" si="61"/>
        <v>76.173574037735847</v>
      </c>
      <c r="U286" s="32">
        <f t="shared" si="61"/>
        <v>0</v>
      </c>
      <c r="V286" s="32">
        <f t="shared" si="61"/>
        <v>0</v>
      </c>
      <c r="W286" s="32">
        <f t="shared" si="61"/>
        <v>0</v>
      </c>
      <c r="X286" s="32">
        <f t="shared" si="61"/>
        <v>0</v>
      </c>
      <c r="Y286" s="32" t="s">
        <v>157</v>
      </c>
      <c r="Z286" s="32" t="s">
        <v>157</v>
      </c>
      <c r="AA286" s="32">
        <f>SUM(AA287)</f>
        <v>0</v>
      </c>
      <c r="AB286" s="32" t="s">
        <v>157</v>
      </c>
      <c r="AC286" s="40">
        <f>SUM(AC287)</f>
        <v>14.683007999999999</v>
      </c>
      <c r="AD286" s="40">
        <f>SUM(AD287)</f>
        <v>14.683007999999999</v>
      </c>
      <c r="AE286" s="41">
        <f t="shared" ref="AE286:AK286" si="62">SUM(AE287)</f>
        <v>14.872881355932204</v>
      </c>
      <c r="AF286" s="21">
        <f>(SUM(AF287))/1.06</f>
        <v>13.236027055891777</v>
      </c>
      <c r="AG286" s="42">
        <f t="shared" si="62"/>
        <v>16.025423728813561</v>
      </c>
      <c r="AH286" s="76">
        <f>(SUM(AH287))/1.06</f>
        <v>14.262192951228192</v>
      </c>
      <c r="AI286" s="43">
        <f t="shared" si="62"/>
        <v>16.8135593220339</v>
      </c>
      <c r="AJ286" s="79">
        <f>(SUM(AJ287))/1.06</f>
        <v>14.963510145959415</v>
      </c>
      <c r="AK286" s="44">
        <f t="shared" si="62"/>
        <v>17.470338983050848</v>
      </c>
      <c r="AL286" s="80">
        <f>(SUM(AL287))/1.06</f>
        <v>15.548237807048768</v>
      </c>
      <c r="AM286" s="44">
        <f t="shared" si="60"/>
        <v>79.865211389830506</v>
      </c>
      <c r="AN286" s="44">
        <f t="shared" si="60"/>
        <v>72.692975960128152</v>
      </c>
      <c r="AO286" s="32" t="s">
        <v>157</v>
      </c>
    </row>
    <row r="287" spans="1:41" ht="18.75" hidden="1">
      <c r="A287" s="32" t="s">
        <v>128</v>
      </c>
      <c r="B287" s="32" t="s">
        <v>159</v>
      </c>
      <c r="C287" s="17" t="s">
        <v>37</v>
      </c>
      <c r="D287" s="32" t="s">
        <v>157</v>
      </c>
      <c r="E287" s="32">
        <v>2018</v>
      </c>
      <c r="F287" s="32">
        <v>2022</v>
      </c>
      <c r="G287" s="66">
        <v>2022</v>
      </c>
      <c r="H287" s="32" t="s">
        <v>157</v>
      </c>
      <c r="I287" s="32" t="s">
        <v>157</v>
      </c>
      <c r="J287" s="32">
        <v>0</v>
      </c>
      <c r="K287" s="44">
        <f>AM287</f>
        <v>79.865211389830506</v>
      </c>
      <c r="L287" s="44">
        <v>0</v>
      </c>
      <c r="M287" s="44">
        <v>0</v>
      </c>
      <c r="N287" s="44">
        <v>0</v>
      </c>
      <c r="O287" s="44">
        <f>K287</f>
        <v>79.865211389830506</v>
      </c>
      <c r="P287" s="45">
        <f>AN287</f>
        <v>76.173574037735847</v>
      </c>
      <c r="Q287" s="44">
        <v>0</v>
      </c>
      <c r="R287" s="44">
        <v>0</v>
      </c>
      <c r="S287" s="44">
        <v>0</v>
      </c>
      <c r="T287" s="44">
        <f>P287</f>
        <v>76.173574037735847</v>
      </c>
      <c r="U287" s="32">
        <v>0</v>
      </c>
      <c r="V287" s="32">
        <v>0</v>
      </c>
      <c r="W287" s="32">
        <v>0</v>
      </c>
      <c r="X287" s="32">
        <v>0</v>
      </c>
      <c r="Y287" s="32" t="s">
        <v>157</v>
      </c>
      <c r="Z287" s="32" t="s">
        <v>157</v>
      </c>
      <c r="AA287" s="32">
        <v>0</v>
      </c>
      <c r="AB287" s="32" t="s">
        <v>157</v>
      </c>
      <c r="AC287" s="40">
        <v>14.683007999999999</v>
      </c>
      <c r="AD287" s="40">
        <v>14.683007999999999</v>
      </c>
      <c r="AE287" s="41">
        <v>14.872881355932204</v>
      </c>
      <c r="AF287" s="21">
        <v>14.030188679245283</v>
      </c>
      <c r="AG287" s="42">
        <v>16.025423728813561</v>
      </c>
      <c r="AH287" s="76">
        <v>15.117924528301884</v>
      </c>
      <c r="AI287" s="43">
        <v>16.8135593220339</v>
      </c>
      <c r="AJ287" s="79">
        <v>15.86132075471698</v>
      </c>
      <c r="AK287" s="44">
        <v>17.470338983050848</v>
      </c>
      <c r="AL287" s="80">
        <v>16.481132075471695</v>
      </c>
      <c r="AM287" s="44">
        <f t="shared" si="60"/>
        <v>79.865211389830506</v>
      </c>
      <c r="AN287" s="44">
        <f t="shared" si="60"/>
        <v>76.173574037735847</v>
      </c>
      <c r="AO287" s="32" t="s">
        <v>157</v>
      </c>
    </row>
    <row r="288" spans="1:41" ht="47.25">
      <c r="A288" s="59" t="s">
        <v>128</v>
      </c>
      <c r="B288" s="62" t="s">
        <v>541</v>
      </c>
      <c r="C288" s="59" t="s">
        <v>542</v>
      </c>
      <c r="D288" s="32" t="s">
        <v>157</v>
      </c>
      <c r="E288" s="32">
        <v>2018</v>
      </c>
      <c r="F288" s="32">
        <v>2022</v>
      </c>
      <c r="G288" s="66">
        <v>2022</v>
      </c>
      <c r="H288" s="32" t="s">
        <v>157</v>
      </c>
      <c r="I288" s="32" t="s">
        <v>157</v>
      </c>
      <c r="J288" s="32">
        <v>0</v>
      </c>
      <c r="K288" s="44">
        <f t="shared" ref="K288:K299" si="63">AM288</f>
        <v>9.2618644067796598</v>
      </c>
      <c r="L288" s="44">
        <v>0</v>
      </c>
      <c r="M288" s="44">
        <v>0</v>
      </c>
      <c r="N288" s="44">
        <v>0</v>
      </c>
      <c r="O288" s="44">
        <f t="shared" ref="O288:O299" si="64">K288</f>
        <v>9.2618644067796598</v>
      </c>
      <c r="P288" s="45">
        <f t="shared" ref="P288:P299" si="65">AN288</f>
        <v>14.719491525423726</v>
      </c>
      <c r="Q288" s="44">
        <v>0</v>
      </c>
      <c r="R288" s="44">
        <v>0</v>
      </c>
      <c r="S288" s="44">
        <v>0</v>
      </c>
      <c r="T288" s="44">
        <f t="shared" ref="T288:T299" si="66">P288</f>
        <v>14.719491525423726</v>
      </c>
      <c r="U288" s="32">
        <v>0</v>
      </c>
      <c r="V288" s="32">
        <v>0</v>
      </c>
      <c r="W288" s="32">
        <v>0</v>
      </c>
      <c r="X288" s="32">
        <v>0</v>
      </c>
      <c r="Y288" s="32" t="s">
        <v>157</v>
      </c>
      <c r="Z288" s="32" t="s">
        <v>157</v>
      </c>
      <c r="AA288" s="32">
        <v>0</v>
      </c>
      <c r="AB288" s="32" t="s">
        <v>157</v>
      </c>
      <c r="AC288" s="50">
        <f>1.02/1.18</f>
        <v>0.86440677966101698</v>
      </c>
      <c r="AD288" s="50">
        <f>1.02/1.18</f>
        <v>0.86440677966101698</v>
      </c>
      <c r="AE288" s="51">
        <f>5.35423728813559/1.2</f>
        <v>4.4618644067796591</v>
      </c>
      <c r="AF288" s="68">
        <f>(9.6/1.2*1.06)/1.06</f>
        <v>8</v>
      </c>
      <c r="AG288" s="52">
        <f>1.11661016949153/1.2</f>
        <v>0.93050847457627506</v>
      </c>
      <c r="AH288" s="77">
        <f>(3.42/1.2*1.06)/1.06</f>
        <v>2.85</v>
      </c>
      <c r="AI288" s="53">
        <f>1.17152542372881/1.2</f>
        <v>0.97627118644067501</v>
      </c>
      <c r="AJ288" s="79">
        <f>(1.17152542372881/1.2*1.06)/1.06</f>
        <v>0.97627118644067501</v>
      </c>
      <c r="AK288" s="50">
        <f>2.43457627118644/1.2</f>
        <v>2.0288135593220331</v>
      </c>
      <c r="AL288" s="80">
        <f>(2.43457627118644/1.2*1.06)/1.06</f>
        <v>2.0288135593220331</v>
      </c>
      <c r="AM288" s="44">
        <f t="shared" si="60"/>
        <v>9.2618644067796598</v>
      </c>
      <c r="AN288" s="44">
        <f t="shared" si="60"/>
        <v>14.719491525423726</v>
      </c>
      <c r="AO288" s="32" t="s">
        <v>157</v>
      </c>
    </row>
    <row r="289" spans="1:41" ht="31.5">
      <c r="A289" s="59" t="s">
        <v>128</v>
      </c>
      <c r="B289" s="62" t="s">
        <v>543</v>
      </c>
      <c r="C289" s="59" t="s">
        <v>544</v>
      </c>
      <c r="D289" s="32" t="s">
        <v>157</v>
      </c>
      <c r="E289" s="32">
        <v>2018</v>
      </c>
      <c r="F289" s="32">
        <v>2022</v>
      </c>
      <c r="G289" s="66">
        <v>2022</v>
      </c>
      <c r="H289" s="32" t="s">
        <v>157</v>
      </c>
      <c r="I289" s="32" t="s">
        <v>157</v>
      </c>
      <c r="J289" s="32">
        <v>0</v>
      </c>
      <c r="K289" s="44">
        <f t="shared" si="63"/>
        <v>12.677966101694915</v>
      </c>
      <c r="L289" s="44">
        <v>0</v>
      </c>
      <c r="M289" s="44">
        <v>0</v>
      </c>
      <c r="N289" s="44">
        <v>0</v>
      </c>
      <c r="O289" s="44">
        <f t="shared" si="64"/>
        <v>12.677966101694915</v>
      </c>
      <c r="P289" s="45">
        <f t="shared" si="65"/>
        <v>12.677966101694915</v>
      </c>
      <c r="Q289" s="44">
        <v>0</v>
      </c>
      <c r="R289" s="44">
        <v>0</v>
      </c>
      <c r="S289" s="44">
        <v>0</v>
      </c>
      <c r="T289" s="44">
        <f t="shared" si="66"/>
        <v>12.677966101694915</v>
      </c>
      <c r="U289" s="32">
        <v>0</v>
      </c>
      <c r="V289" s="32">
        <v>0</v>
      </c>
      <c r="W289" s="32">
        <v>0</v>
      </c>
      <c r="X289" s="32">
        <v>0</v>
      </c>
      <c r="Y289" s="32" t="s">
        <v>157</v>
      </c>
      <c r="Z289" s="32" t="s">
        <v>157</v>
      </c>
      <c r="AA289" s="32">
        <v>0</v>
      </c>
      <c r="AB289" s="32" t="s">
        <v>157</v>
      </c>
      <c r="AC289" s="50">
        <f>6/1.18</f>
        <v>5.0847457627118651</v>
      </c>
      <c r="AD289" s="50">
        <f>6/1.18</f>
        <v>5.0847457627118651</v>
      </c>
      <c r="AE289" s="51">
        <v>0</v>
      </c>
      <c r="AF289" s="68">
        <v>0</v>
      </c>
      <c r="AG289" s="52">
        <v>0</v>
      </c>
      <c r="AH289" s="77">
        <v>0</v>
      </c>
      <c r="AI289" s="53">
        <f>9.11186440677966/1.2</f>
        <v>7.5932203389830502</v>
      </c>
      <c r="AJ289" s="79">
        <f>(9.11186440677966/1.2*1.06)/1.06</f>
        <v>7.5932203389830502</v>
      </c>
      <c r="AK289" s="50">
        <v>0</v>
      </c>
      <c r="AL289" s="80">
        <v>0</v>
      </c>
      <c r="AM289" s="44">
        <f t="shared" si="60"/>
        <v>12.677966101694915</v>
      </c>
      <c r="AN289" s="44">
        <f t="shared" si="60"/>
        <v>12.677966101694915</v>
      </c>
      <c r="AO289" s="32" t="s">
        <v>157</v>
      </c>
    </row>
    <row r="290" spans="1:41" ht="18.75">
      <c r="A290" s="59" t="s">
        <v>128</v>
      </c>
      <c r="B290" s="62" t="s">
        <v>545</v>
      </c>
      <c r="C290" s="59" t="s">
        <v>546</v>
      </c>
      <c r="D290" s="32" t="s">
        <v>157</v>
      </c>
      <c r="E290" s="32">
        <v>2018</v>
      </c>
      <c r="F290" s="32">
        <v>2022</v>
      </c>
      <c r="G290" s="66">
        <v>2022</v>
      </c>
      <c r="H290" s="32" t="s">
        <v>157</v>
      </c>
      <c r="I290" s="32" t="s">
        <v>157</v>
      </c>
      <c r="J290" s="32">
        <v>0</v>
      </c>
      <c r="K290" s="44">
        <f t="shared" si="63"/>
        <v>3.4211864406779586</v>
      </c>
      <c r="L290" s="44">
        <v>0</v>
      </c>
      <c r="M290" s="44">
        <v>0</v>
      </c>
      <c r="N290" s="44">
        <v>0</v>
      </c>
      <c r="O290" s="44">
        <f t="shared" si="64"/>
        <v>3.4211864406779586</v>
      </c>
      <c r="P290" s="45">
        <f t="shared" si="65"/>
        <v>3.9081953389830497</v>
      </c>
      <c r="Q290" s="44">
        <v>0</v>
      </c>
      <c r="R290" s="44">
        <v>0</v>
      </c>
      <c r="S290" s="44">
        <v>0</v>
      </c>
      <c r="T290" s="44">
        <f t="shared" si="66"/>
        <v>3.9081953389830497</v>
      </c>
      <c r="U290" s="32">
        <v>0</v>
      </c>
      <c r="V290" s="32">
        <v>0</v>
      </c>
      <c r="W290" s="32">
        <v>0</v>
      </c>
      <c r="X290" s="32">
        <v>0</v>
      </c>
      <c r="Y290" s="32" t="s">
        <v>157</v>
      </c>
      <c r="Z290" s="32" t="s">
        <v>157</v>
      </c>
      <c r="AA290" s="32">
        <v>0</v>
      </c>
      <c r="AB290" s="32" t="s">
        <v>157</v>
      </c>
      <c r="AC290" s="50">
        <v>0</v>
      </c>
      <c r="AD290" s="50">
        <v>0</v>
      </c>
      <c r="AE290" s="51">
        <f>1.30881355932203/1.2</f>
        <v>1.0906779661016917</v>
      </c>
      <c r="AF290" s="68">
        <f>(1.54746/1.2*1.06)/1.06</f>
        <v>1.2895500000000002</v>
      </c>
      <c r="AG290" s="52">
        <f>1.36474576271186/1.2</f>
        <v>1.1372881355932167</v>
      </c>
      <c r="AH290" s="77">
        <f>(1.71051/1.2*1.06)/1.06</f>
        <v>1.4254249999999999</v>
      </c>
      <c r="AI290" s="53">
        <f>1.43186440677966/1.2</f>
        <v>1.19322033898305</v>
      </c>
      <c r="AJ290" s="79">
        <f>(1.43186440677966/1.2*1.06)/1.06</f>
        <v>1.19322033898305</v>
      </c>
      <c r="AK290" s="50">
        <v>0</v>
      </c>
      <c r="AL290" s="80">
        <v>0</v>
      </c>
      <c r="AM290" s="44">
        <f t="shared" si="60"/>
        <v>3.4211864406779586</v>
      </c>
      <c r="AN290" s="44">
        <f t="shared" si="60"/>
        <v>3.9081953389830497</v>
      </c>
      <c r="AO290" s="32" t="s">
        <v>157</v>
      </c>
    </row>
    <row r="291" spans="1:41" ht="18.75">
      <c r="A291" s="59" t="s">
        <v>128</v>
      </c>
      <c r="B291" s="62" t="s">
        <v>547</v>
      </c>
      <c r="C291" s="59" t="s">
        <v>548</v>
      </c>
      <c r="D291" s="32" t="s">
        <v>157</v>
      </c>
      <c r="E291" s="32">
        <v>2018</v>
      </c>
      <c r="F291" s="32">
        <v>2022</v>
      </c>
      <c r="G291" s="66">
        <v>2022</v>
      </c>
      <c r="H291" s="32" t="s">
        <v>157</v>
      </c>
      <c r="I291" s="32" t="s">
        <v>157</v>
      </c>
      <c r="J291" s="32">
        <v>0</v>
      </c>
      <c r="K291" s="44">
        <f t="shared" si="63"/>
        <v>1.3305084745762714</v>
      </c>
      <c r="L291" s="44">
        <v>0</v>
      </c>
      <c r="M291" s="44">
        <v>0</v>
      </c>
      <c r="N291" s="44">
        <v>0</v>
      </c>
      <c r="O291" s="44">
        <f t="shared" si="64"/>
        <v>1.3305084745762714</v>
      </c>
      <c r="P291" s="45">
        <f t="shared" si="65"/>
        <v>1.3305084745762714</v>
      </c>
      <c r="Q291" s="44">
        <v>0</v>
      </c>
      <c r="R291" s="44">
        <v>0</v>
      </c>
      <c r="S291" s="44">
        <v>0</v>
      </c>
      <c r="T291" s="44">
        <f t="shared" si="66"/>
        <v>1.3305084745762714</v>
      </c>
      <c r="U291" s="32">
        <v>0</v>
      </c>
      <c r="V291" s="32">
        <v>0</v>
      </c>
      <c r="W291" s="32">
        <v>0</v>
      </c>
      <c r="X291" s="32">
        <v>0</v>
      </c>
      <c r="Y291" s="32" t="s">
        <v>157</v>
      </c>
      <c r="Z291" s="32" t="s">
        <v>157</v>
      </c>
      <c r="AA291" s="32">
        <v>0</v>
      </c>
      <c r="AB291" s="32" t="s">
        <v>157</v>
      </c>
      <c r="AC291" s="50">
        <f>1.57/1.18</f>
        <v>1.3305084745762714</v>
      </c>
      <c r="AD291" s="50">
        <f>1.57/1.18</f>
        <v>1.3305084745762714</v>
      </c>
      <c r="AE291" s="51">
        <v>0</v>
      </c>
      <c r="AF291" s="68">
        <v>0</v>
      </c>
      <c r="AG291" s="52">
        <v>0</v>
      </c>
      <c r="AH291" s="77">
        <v>0</v>
      </c>
      <c r="AI291" s="53">
        <v>0</v>
      </c>
      <c r="AJ291" s="79">
        <v>0</v>
      </c>
      <c r="AK291" s="50">
        <v>0</v>
      </c>
      <c r="AL291" s="80">
        <v>0</v>
      </c>
      <c r="AM291" s="44">
        <f t="shared" si="60"/>
        <v>1.3305084745762714</v>
      </c>
      <c r="AN291" s="44">
        <f t="shared" si="60"/>
        <v>1.3305084745762714</v>
      </c>
      <c r="AO291" s="32" t="s">
        <v>157</v>
      </c>
    </row>
    <row r="292" spans="1:41" ht="18.75">
      <c r="A292" s="59" t="s">
        <v>128</v>
      </c>
      <c r="B292" s="62" t="s">
        <v>549</v>
      </c>
      <c r="C292" s="59" t="s">
        <v>550</v>
      </c>
      <c r="D292" s="32" t="s">
        <v>157</v>
      </c>
      <c r="E292" s="32">
        <v>2018</v>
      </c>
      <c r="F292" s="32">
        <v>2022</v>
      </c>
      <c r="G292" s="66">
        <v>2022</v>
      </c>
      <c r="H292" s="32" t="s">
        <v>157</v>
      </c>
      <c r="I292" s="32" t="s">
        <v>157</v>
      </c>
      <c r="J292" s="32">
        <v>0</v>
      </c>
      <c r="K292" s="44">
        <f t="shared" si="63"/>
        <v>10.627966101694916</v>
      </c>
      <c r="L292" s="44">
        <v>0</v>
      </c>
      <c r="M292" s="44">
        <v>0</v>
      </c>
      <c r="N292" s="44">
        <v>0</v>
      </c>
      <c r="O292" s="44">
        <f t="shared" si="64"/>
        <v>10.627966101694916</v>
      </c>
      <c r="P292" s="45">
        <f t="shared" si="65"/>
        <v>4.6788135593220339</v>
      </c>
      <c r="Q292" s="44">
        <v>0</v>
      </c>
      <c r="R292" s="44">
        <v>0</v>
      </c>
      <c r="S292" s="44">
        <v>0</v>
      </c>
      <c r="T292" s="44">
        <f t="shared" si="66"/>
        <v>4.6788135593220339</v>
      </c>
      <c r="U292" s="32">
        <v>0</v>
      </c>
      <c r="V292" s="32">
        <v>0</v>
      </c>
      <c r="W292" s="32">
        <v>0</v>
      </c>
      <c r="X292" s="32">
        <v>0</v>
      </c>
      <c r="Y292" s="32" t="s">
        <v>157</v>
      </c>
      <c r="Z292" s="32" t="s">
        <v>157</v>
      </c>
      <c r="AA292" s="32">
        <v>0</v>
      </c>
      <c r="AB292" s="32" t="s">
        <v>157</v>
      </c>
      <c r="AC292" s="50">
        <f>5.521/1.18</f>
        <v>4.6788135593220339</v>
      </c>
      <c r="AD292" s="50">
        <f>5.521/1.18</f>
        <v>4.6788135593220339</v>
      </c>
      <c r="AE292" s="51">
        <f>7.13898305084746/1.2</f>
        <v>5.9491525423728833</v>
      </c>
      <c r="AF292" s="68">
        <v>0</v>
      </c>
      <c r="AG292" s="52">
        <v>0</v>
      </c>
      <c r="AH292" s="77">
        <v>0</v>
      </c>
      <c r="AI292" s="53">
        <v>0</v>
      </c>
      <c r="AJ292" s="79">
        <v>0</v>
      </c>
      <c r="AK292" s="50">
        <v>0</v>
      </c>
      <c r="AL292" s="80">
        <v>0</v>
      </c>
      <c r="AM292" s="44">
        <f t="shared" si="60"/>
        <v>10.627966101694916</v>
      </c>
      <c r="AN292" s="44">
        <f t="shared" si="60"/>
        <v>4.6788135593220339</v>
      </c>
      <c r="AO292" s="32" t="s">
        <v>157</v>
      </c>
    </row>
    <row r="293" spans="1:41" ht="18.75">
      <c r="A293" s="59" t="s">
        <v>128</v>
      </c>
      <c r="B293" s="62" t="s">
        <v>551</v>
      </c>
      <c r="C293" s="59" t="s">
        <v>552</v>
      </c>
      <c r="D293" s="32" t="s">
        <v>157</v>
      </c>
      <c r="E293" s="32">
        <v>2018</v>
      </c>
      <c r="F293" s="32">
        <v>2022</v>
      </c>
      <c r="G293" s="66">
        <v>2022</v>
      </c>
      <c r="H293" s="32" t="s">
        <v>157</v>
      </c>
      <c r="I293" s="32" t="s">
        <v>157</v>
      </c>
      <c r="J293" s="32">
        <v>0</v>
      </c>
      <c r="K293" s="44">
        <f t="shared" si="63"/>
        <v>25.101694915254257</v>
      </c>
      <c r="L293" s="44">
        <v>0</v>
      </c>
      <c r="M293" s="44">
        <v>0</v>
      </c>
      <c r="N293" s="44">
        <v>0</v>
      </c>
      <c r="O293" s="44">
        <f t="shared" si="64"/>
        <v>25.101694915254257</v>
      </c>
      <c r="P293" s="45">
        <f t="shared" si="65"/>
        <v>33.364406779661046</v>
      </c>
      <c r="Q293" s="44">
        <v>0</v>
      </c>
      <c r="R293" s="44">
        <v>0</v>
      </c>
      <c r="S293" s="44">
        <v>0</v>
      </c>
      <c r="T293" s="44">
        <f t="shared" si="66"/>
        <v>33.364406779661046</v>
      </c>
      <c r="U293" s="32">
        <v>0</v>
      </c>
      <c r="V293" s="32">
        <v>0</v>
      </c>
      <c r="W293" s="32">
        <v>0</v>
      </c>
      <c r="X293" s="32">
        <v>0</v>
      </c>
      <c r="Y293" s="32" t="s">
        <v>157</v>
      </c>
      <c r="Z293" s="32" t="s">
        <v>157</v>
      </c>
      <c r="AA293" s="32">
        <v>0</v>
      </c>
      <c r="AB293" s="32" t="s">
        <v>157</v>
      </c>
      <c r="AC293" s="50">
        <v>0</v>
      </c>
      <c r="AD293" s="50">
        <v>0</v>
      </c>
      <c r="AE293" s="51">
        <v>0</v>
      </c>
      <c r="AF293" s="68">
        <f>(4.5/1.2*1.06)/1.06</f>
        <v>3.75</v>
      </c>
      <c r="AG293" s="52">
        <f>8.68474576271186/1.2</f>
        <v>7.2372881355932162</v>
      </c>
      <c r="AH293" s="77">
        <f>(14.1/1.2*1.06)/1.06</f>
        <v>11.75</v>
      </c>
      <c r="AI293" s="53">
        <f>5.20677966101695/1.2</f>
        <v>4.3389830508474585</v>
      </c>
      <c r="AJ293" s="79">
        <f>(5.20677966101695/1.2*1.06)/1.06</f>
        <v>4.3389830508474585</v>
      </c>
      <c r="AK293" s="50">
        <f>16.2305084745763/1.2</f>
        <v>13.525423728813584</v>
      </c>
      <c r="AL293" s="80">
        <f>(16.2305084745763/1.2*1.06)/1.06</f>
        <v>13.525423728813584</v>
      </c>
      <c r="AM293" s="44">
        <f t="shared" si="60"/>
        <v>25.101694915254257</v>
      </c>
      <c r="AN293" s="44">
        <f t="shared" si="60"/>
        <v>33.364406779661046</v>
      </c>
      <c r="AO293" s="32" t="s">
        <v>157</v>
      </c>
    </row>
    <row r="294" spans="1:41" ht="31.5">
      <c r="A294" s="59" t="s">
        <v>128</v>
      </c>
      <c r="B294" s="62" t="s">
        <v>553</v>
      </c>
      <c r="C294" s="59" t="s">
        <v>554</v>
      </c>
      <c r="D294" s="32" t="s">
        <v>157</v>
      </c>
      <c r="E294" s="32">
        <v>2018</v>
      </c>
      <c r="F294" s="32">
        <v>2022</v>
      </c>
      <c r="G294" s="66">
        <v>2022</v>
      </c>
      <c r="H294" s="32" t="s">
        <v>157</v>
      </c>
      <c r="I294" s="32" t="s">
        <v>157</v>
      </c>
      <c r="J294" s="32">
        <v>0</v>
      </c>
      <c r="K294" s="44">
        <f t="shared" si="63"/>
        <v>3.7000000000000046</v>
      </c>
      <c r="L294" s="44">
        <v>0</v>
      </c>
      <c r="M294" s="44">
        <v>0</v>
      </c>
      <c r="N294" s="44">
        <v>0</v>
      </c>
      <c r="O294" s="44">
        <f t="shared" si="64"/>
        <v>3.7000000000000046</v>
      </c>
      <c r="P294" s="45">
        <f t="shared" si="65"/>
        <v>3.7000000000000046</v>
      </c>
      <c r="Q294" s="44">
        <v>0</v>
      </c>
      <c r="R294" s="44">
        <v>0</v>
      </c>
      <c r="S294" s="44">
        <v>0</v>
      </c>
      <c r="T294" s="44">
        <f t="shared" si="66"/>
        <v>3.7000000000000046</v>
      </c>
      <c r="U294" s="32">
        <v>0</v>
      </c>
      <c r="V294" s="32">
        <v>0</v>
      </c>
      <c r="W294" s="32">
        <v>0</v>
      </c>
      <c r="X294" s="32">
        <v>0</v>
      </c>
      <c r="Y294" s="32" t="s">
        <v>157</v>
      </c>
      <c r="Z294" s="32" t="s">
        <v>157</v>
      </c>
      <c r="AA294" s="32">
        <v>0</v>
      </c>
      <c r="AB294" s="32" t="s">
        <v>157</v>
      </c>
      <c r="AC294" s="50">
        <f>2.105/1.18</f>
        <v>1.7838983050847459</v>
      </c>
      <c r="AD294" s="50">
        <f>2.105/1.18</f>
        <v>1.7838983050847459</v>
      </c>
      <c r="AE294" s="51">
        <v>0</v>
      </c>
      <c r="AF294" s="68">
        <v>0</v>
      </c>
      <c r="AG294" s="52">
        <v>0</v>
      </c>
      <c r="AH294" s="77">
        <v>0</v>
      </c>
      <c r="AI294" s="53">
        <v>0</v>
      </c>
      <c r="AJ294" s="79">
        <v>0</v>
      </c>
      <c r="AK294" s="50">
        <f>2.29932203389831/1.2</f>
        <v>1.9161016949152585</v>
      </c>
      <c r="AL294" s="80">
        <f>(2.29932203389831/1.2*1.06)/1.06</f>
        <v>1.9161016949152585</v>
      </c>
      <c r="AM294" s="44">
        <f t="shared" si="60"/>
        <v>3.7000000000000046</v>
      </c>
      <c r="AN294" s="44">
        <f t="shared" si="60"/>
        <v>3.7000000000000046</v>
      </c>
      <c r="AO294" s="32" t="s">
        <v>157</v>
      </c>
    </row>
    <row r="295" spans="1:41" ht="18.75">
      <c r="A295" s="59" t="s">
        <v>128</v>
      </c>
      <c r="B295" s="62" t="s">
        <v>555</v>
      </c>
      <c r="C295" s="59" t="s">
        <v>556</v>
      </c>
      <c r="D295" s="32" t="s">
        <v>157</v>
      </c>
      <c r="E295" s="32">
        <v>2018</v>
      </c>
      <c r="F295" s="32">
        <v>2022</v>
      </c>
      <c r="G295" s="66">
        <v>2022</v>
      </c>
      <c r="H295" s="32" t="s">
        <v>157</v>
      </c>
      <c r="I295" s="32" t="s">
        <v>157</v>
      </c>
      <c r="J295" s="32">
        <v>0</v>
      </c>
      <c r="K295" s="44">
        <f t="shared" si="63"/>
        <v>5.1288135593220332</v>
      </c>
      <c r="L295" s="44">
        <v>0</v>
      </c>
      <c r="M295" s="44">
        <v>0</v>
      </c>
      <c r="N295" s="44">
        <v>0</v>
      </c>
      <c r="O295" s="44">
        <f t="shared" si="64"/>
        <v>5.1288135593220332</v>
      </c>
      <c r="P295" s="45">
        <f t="shared" si="65"/>
        <v>1.8333333333333335</v>
      </c>
      <c r="Q295" s="44">
        <v>0</v>
      </c>
      <c r="R295" s="44">
        <v>0</v>
      </c>
      <c r="S295" s="44">
        <v>0</v>
      </c>
      <c r="T295" s="44">
        <f t="shared" si="66"/>
        <v>1.8333333333333335</v>
      </c>
      <c r="U295" s="32">
        <v>0</v>
      </c>
      <c r="V295" s="32">
        <v>0</v>
      </c>
      <c r="W295" s="32">
        <v>0</v>
      </c>
      <c r="X295" s="32">
        <v>0</v>
      </c>
      <c r="Y295" s="32" t="s">
        <v>157</v>
      </c>
      <c r="Z295" s="32" t="s">
        <v>157</v>
      </c>
      <c r="AA295" s="32">
        <v>0</v>
      </c>
      <c r="AB295" s="32" t="s">
        <v>157</v>
      </c>
      <c r="AC295" s="50">
        <v>0</v>
      </c>
      <c r="AD295" s="50">
        <v>0</v>
      </c>
      <c r="AE295" s="51">
        <f>4.04542372881356/1.2</f>
        <v>3.3711864406779668</v>
      </c>
      <c r="AF295" s="68">
        <f>(2.2/1.2*1.06)/1.06</f>
        <v>1.8333333333333335</v>
      </c>
      <c r="AG295" s="52">
        <f>2.10915254237288/1.2</f>
        <v>1.7576271186440666</v>
      </c>
      <c r="AH295" s="77">
        <v>0</v>
      </c>
      <c r="AI295" s="53">
        <v>0</v>
      </c>
      <c r="AJ295" s="79">
        <v>0</v>
      </c>
      <c r="AK295" s="50">
        <v>0</v>
      </c>
      <c r="AL295" s="80">
        <v>0</v>
      </c>
      <c r="AM295" s="44">
        <f t="shared" si="60"/>
        <v>5.1288135593220332</v>
      </c>
      <c r="AN295" s="44">
        <f t="shared" si="60"/>
        <v>1.8333333333333335</v>
      </c>
      <c r="AO295" s="32" t="s">
        <v>157</v>
      </c>
    </row>
    <row r="296" spans="1:41" ht="47.25">
      <c r="A296" s="59" t="s">
        <v>128</v>
      </c>
      <c r="B296" s="62" t="s">
        <v>557</v>
      </c>
      <c r="C296" s="59" t="s">
        <v>558</v>
      </c>
      <c r="D296" s="32" t="s">
        <v>157</v>
      </c>
      <c r="E296" s="32">
        <v>2018</v>
      </c>
      <c r="F296" s="32">
        <v>2022</v>
      </c>
      <c r="G296" s="66">
        <v>2022</v>
      </c>
      <c r="H296" s="32" t="s">
        <v>157</v>
      </c>
      <c r="I296" s="32" t="s">
        <v>157</v>
      </c>
      <c r="J296" s="32">
        <v>0</v>
      </c>
      <c r="K296" s="44">
        <f t="shared" si="63"/>
        <v>1.1372881355932167</v>
      </c>
      <c r="L296" s="44">
        <v>0</v>
      </c>
      <c r="M296" s="44">
        <v>0</v>
      </c>
      <c r="N296" s="44">
        <v>0</v>
      </c>
      <c r="O296" s="44">
        <f t="shared" si="64"/>
        <v>1.1372881355932167</v>
      </c>
      <c r="P296" s="45">
        <f t="shared" si="65"/>
        <v>0</v>
      </c>
      <c r="Q296" s="44">
        <v>0</v>
      </c>
      <c r="R296" s="44">
        <v>0</v>
      </c>
      <c r="S296" s="44">
        <v>0</v>
      </c>
      <c r="T296" s="44">
        <f t="shared" si="66"/>
        <v>0</v>
      </c>
      <c r="U296" s="32">
        <v>0</v>
      </c>
      <c r="V296" s="32">
        <v>0</v>
      </c>
      <c r="W296" s="32">
        <v>0</v>
      </c>
      <c r="X296" s="32">
        <v>0</v>
      </c>
      <c r="Y296" s="32" t="s">
        <v>157</v>
      </c>
      <c r="Z296" s="32" t="s">
        <v>157</v>
      </c>
      <c r="AA296" s="32">
        <v>0</v>
      </c>
      <c r="AB296" s="32" t="s">
        <v>157</v>
      </c>
      <c r="AC296" s="50">
        <v>0</v>
      </c>
      <c r="AD296" s="50">
        <v>0</v>
      </c>
      <c r="AE296" s="51">
        <v>0</v>
      </c>
      <c r="AF296" s="68">
        <v>0</v>
      </c>
      <c r="AG296" s="52">
        <f>1.36474576271186/1.2</f>
        <v>1.1372881355932167</v>
      </c>
      <c r="AH296" s="77">
        <v>0</v>
      </c>
      <c r="AI296" s="53">
        <v>0</v>
      </c>
      <c r="AJ296" s="79">
        <v>0</v>
      </c>
      <c r="AK296" s="50">
        <v>0</v>
      </c>
      <c r="AL296" s="80">
        <v>0</v>
      </c>
      <c r="AM296" s="44">
        <f t="shared" si="60"/>
        <v>1.1372881355932167</v>
      </c>
      <c r="AN296" s="44">
        <f t="shared" si="60"/>
        <v>0</v>
      </c>
      <c r="AO296" s="32" t="s">
        <v>157</v>
      </c>
    </row>
    <row r="297" spans="1:41" ht="31.5">
      <c r="A297" s="59" t="s">
        <v>128</v>
      </c>
      <c r="B297" s="62" t="s">
        <v>559</v>
      </c>
      <c r="C297" s="59" t="s">
        <v>560</v>
      </c>
      <c r="D297" s="32" t="s">
        <v>157</v>
      </c>
      <c r="E297" s="32">
        <v>2018</v>
      </c>
      <c r="F297" s="32">
        <v>2022</v>
      </c>
      <c r="G297" s="66">
        <v>2022</v>
      </c>
      <c r="H297" s="32" t="s">
        <v>157</v>
      </c>
      <c r="I297" s="32" t="s">
        <v>157</v>
      </c>
      <c r="J297" s="32">
        <v>0</v>
      </c>
      <c r="K297" s="44">
        <f t="shared" si="63"/>
        <v>2.791525423728817</v>
      </c>
      <c r="L297" s="44">
        <v>0</v>
      </c>
      <c r="M297" s="44">
        <v>0</v>
      </c>
      <c r="N297" s="44">
        <v>0</v>
      </c>
      <c r="O297" s="44">
        <f t="shared" si="64"/>
        <v>2.791525423728817</v>
      </c>
      <c r="P297" s="45">
        <f t="shared" si="65"/>
        <v>0</v>
      </c>
      <c r="Q297" s="44">
        <v>0</v>
      </c>
      <c r="R297" s="44">
        <v>0</v>
      </c>
      <c r="S297" s="44">
        <v>0</v>
      </c>
      <c r="T297" s="44">
        <f t="shared" si="66"/>
        <v>0</v>
      </c>
      <c r="U297" s="32">
        <v>0</v>
      </c>
      <c r="V297" s="32">
        <v>0</v>
      </c>
      <c r="W297" s="32">
        <v>0</v>
      </c>
      <c r="X297" s="32">
        <v>0</v>
      </c>
      <c r="Y297" s="32" t="s">
        <v>157</v>
      </c>
      <c r="Z297" s="32" t="s">
        <v>157</v>
      </c>
      <c r="AA297" s="32">
        <v>0</v>
      </c>
      <c r="AB297" s="32" t="s">
        <v>157</v>
      </c>
      <c r="AC297" s="50">
        <v>0</v>
      </c>
      <c r="AD297" s="50">
        <v>0</v>
      </c>
      <c r="AE297" s="51">
        <v>0</v>
      </c>
      <c r="AF297" s="68">
        <v>0</v>
      </c>
      <c r="AG297" s="52">
        <f>3.34983050847458/1.2</f>
        <v>2.791525423728817</v>
      </c>
      <c r="AH297" s="77">
        <v>0</v>
      </c>
      <c r="AI297" s="53">
        <v>0</v>
      </c>
      <c r="AJ297" s="79">
        <v>0</v>
      </c>
      <c r="AK297" s="50">
        <v>0</v>
      </c>
      <c r="AL297" s="80">
        <v>0</v>
      </c>
      <c r="AM297" s="44">
        <f t="shared" si="60"/>
        <v>2.791525423728817</v>
      </c>
      <c r="AN297" s="44">
        <f t="shared" si="60"/>
        <v>0</v>
      </c>
      <c r="AO297" s="32" t="s">
        <v>157</v>
      </c>
    </row>
    <row r="298" spans="1:41" ht="31.5">
      <c r="A298" s="59" t="s">
        <v>128</v>
      </c>
      <c r="B298" s="62" t="s">
        <v>561</v>
      </c>
      <c r="C298" s="59" t="s">
        <v>562</v>
      </c>
      <c r="D298" s="32" t="s">
        <v>157</v>
      </c>
      <c r="E298" s="32">
        <v>2018</v>
      </c>
      <c r="F298" s="32">
        <v>2022</v>
      </c>
      <c r="G298" s="66">
        <v>2022</v>
      </c>
      <c r="H298" s="32" t="s">
        <v>157</v>
      </c>
      <c r="I298" s="32" t="s">
        <v>157</v>
      </c>
      <c r="J298" s="32">
        <v>0</v>
      </c>
      <c r="K298" s="44">
        <f t="shared" si="63"/>
        <v>1.9745762711864452</v>
      </c>
      <c r="L298" s="44">
        <v>0</v>
      </c>
      <c r="M298" s="44">
        <v>0</v>
      </c>
      <c r="N298" s="44">
        <v>0</v>
      </c>
      <c r="O298" s="44">
        <f t="shared" si="64"/>
        <v>1.9745762711864452</v>
      </c>
      <c r="P298" s="45">
        <f t="shared" si="65"/>
        <v>0.94067796610169507</v>
      </c>
      <c r="Q298" s="44">
        <v>0</v>
      </c>
      <c r="R298" s="44">
        <v>0</v>
      </c>
      <c r="S298" s="44">
        <v>0</v>
      </c>
      <c r="T298" s="44">
        <f t="shared" si="66"/>
        <v>0.94067796610169507</v>
      </c>
      <c r="U298" s="32">
        <v>0</v>
      </c>
      <c r="V298" s="32">
        <v>0</v>
      </c>
      <c r="W298" s="32">
        <v>0</v>
      </c>
      <c r="X298" s="32">
        <v>0</v>
      </c>
      <c r="Y298" s="32" t="s">
        <v>157</v>
      </c>
      <c r="Z298" s="32" t="s">
        <v>157</v>
      </c>
      <c r="AA298" s="32">
        <v>0</v>
      </c>
      <c r="AB298" s="32" t="s">
        <v>157</v>
      </c>
      <c r="AC298" s="50">
        <f>1.11/1.18</f>
        <v>0.94067796610169507</v>
      </c>
      <c r="AD298" s="50">
        <f>1.11/1.18</f>
        <v>0.94067796610169507</v>
      </c>
      <c r="AE298" s="51">
        <v>0</v>
      </c>
      <c r="AF298" s="68">
        <v>0</v>
      </c>
      <c r="AG298" s="52">
        <f>1.2406779661017/1.2</f>
        <v>1.0338983050847501</v>
      </c>
      <c r="AH298" s="77">
        <v>0</v>
      </c>
      <c r="AI298" s="53">
        <v>0</v>
      </c>
      <c r="AJ298" s="79">
        <v>0</v>
      </c>
      <c r="AK298" s="50">
        <v>0</v>
      </c>
      <c r="AL298" s="80">
        <v>0</v>
      </c>
      <c r="AM298" s="44">
        <f t="shared" si="60"/>
        <v>1.9745762711864452</v>
      </c>
      <c r="AN298" s="44">
        <f t="shared" si="60"/>
        <v>0.94067796610169507</v>
      </c>
      <c r="AO298" s="32" t="s">
        <v>157</v>
      </c>
    </row>
    <row r="299" spans="1:41" ht="18.75">
      <c r="A299" s="59" t="s">
        <v>128</v>
      </c>
      <c r="B299" s="62" t="s">
        <v>563</v>
      </c>
      <c r="C299" s="59" t="s">
        <v>564</v>
      </c>
      <c r="D299" s="32" t="s">
        <v>157</v>
      </c>
      <c r="E299" s="32">
        <v>2018</v>
      </c>
      <c r="F299" s="32">
        <v>2022</v>
      </c>
      <c r="G299" s="66">
        <v>2022</v>
      </c>
      <c r="H299" s="32" t="s">
        <v>157</v>
      </c>
      <c r="I299" s="32" t="s">
        <v>157</v>
      </c>
      <c r="J299" s="32">
        <v>0</v>
      </c>
      <c r="K299" s="44">
        <f t="shared" si="63"/>
        <v>2.7118644067796582</v>
      </c>
      <c r="L299" s="44">
        <v>0</v>
      </c>
      <c r="M299" s="44">
        <v>0</v>
      </c>
      <c r="N299" s="44">
        <v>0</v>
      </c>
      <c r="O299" s="44">
        <f t="shared" si="64"/>
        <v>2.7118644067796582</v>
      </c>
      <c r="P299" s="45">
        <f t="shared" si="65"/>
        <v>2.7118644067796582</v>
      </c>
      <c r="Q299" s="44">
        <v>0</v>
      </c>
      <c r="R299" s="44">
        <v>0</v>
      </c>
      <c r="S299" s="44">
        <v>0</v>
      </c>
      <c r="T299" s="44">
        <f t="shared" si="66"/>
        <v>2.7118644067796582</v>
      </c>
      <c r="U299" s="32">
        <v>0</v>
      </c>
      <c r="V299" s="32">
        <v>0</v>
      </c>
      <c r="W299" s="32">
        <v>0</v>
      </c>
      <c r="X299" s="32">
        <v>0</v>
      </c>
      <c r="Y299" s="32" t="s">
        <v>157</v>
      </c>
      <c r="Z299" s="32" t="s">
        <v>157</v>
      </c>
      <c r="AA299" s="32">
        <v>0</v>
      </c>
      <c r="AB299" s="32" t="s">
        <v>157</v>
      </c>
      <c r="AC299" s="50">
        <v>0</v>
      </c>
      <c r="AD299" s="50">
        <v>0</v>
      </c>
      <c r="AE299" s="51">
        <v>0</v>
      </c>
      <c r="AF299" s="68">
        <v>0</v>
      </c>
      <c r="AG299" s="52">
        <v>0</v>
      </c>
      <c r="AH299" s="77">
        <v>0</v>
      </c>
      <c r="AI299" s="53">
        <f>3.25423728813559/1.2</f>
        <v>2.7118644067796582</v>
      </c>
      <c r="AJ299" s="79">
        <f>(3.25423728813559/1.2*1.06)/1.06</f>
        <v>2.7118644067796582</v>
      </c>
      <c r="AK299" s="50">
        <v>0</v>
      </c>
      <c r="AL299" s="80">
        <v>0</v>
      </c>
      <c r="AM299" s="44">
        <f t="shared" si="60"/>
        <v>2.7118644067796582</v>
      </c>
      <c r="AN299" s="44">
        <f t="shared" si="60"/>
        <v>2.7118644067796582</v>
      </c>
      <c r="AO299" s="32" t="s">
        <v>157</v>
      </c>
    </row>
    <row r="304" spans="1:41">
      <c r="AD304" s="19"/>
    </row>
  </sheetData>
  <autoFilter ref="A17:BV299">
    <filterColumn colId="2">
      <filters>
        <filter val="ЭI182201_1"/>
        <filter val="ЭI182201_10"/>
        <filter val="ЭI182201_11"/>
        <filter val="ЭI182201_12"/>
        <filter val="ЭI182201_13"/>
        <filter val="ЭI182201_14"/>
        <filter val="ЭI182201_15"/>
        <filter val="ЭI182201_16"/>
        <filter val="ЭI182201_17"/>
        <filter val="ЭI182201_18"/>
        <filter val="ЭI182201_19"/>
        <filter val="ЭI182201_2"/>
        <filter val="ЭI182201_20"/>
        <filter val="ЭI182201_21"/>
        <filter val="ЭI182201_22"/>
        <filter val="ЭI182201_23"/>
        <filter val="ЭI182201_24"/>
        <filter val="ЭI182201_25"/>
        <filter val="ЭI182201_26"/>
        <filter val="ЭI182201_27"/>
        <filter val="ЭI182201_28"/>
        <filter val="ЭI182201_29"/>
        <filter val="ЭI182201_3"/>
        <filter val="ЭI182201_30"/>
        <filter val="ЭI182201_31"/>
        <filter val="ЭI182201_32"/>
        <filter val="ЭI182201_33"/>
        <filter val="ЭI182201_34"/>
        <filter val="ЭI182201_35"/>
        <filter val="ЭI182201_36"/>
        <filter val="ЭI182201_37"/>
        <filter val="ЭI182201_38"/>
        <filter val="ЭI182201_39"/>
        <filter val="ЭI182201_4"/>
        <filter val="ЭI182201_40"/>
        <filter val="ЭI182201_41"/>
        <filter val="ЭI182201_42"/>
        <filter val="ЭI182201_43"/>
        <filter val="ЭI182201_44"/>
        <filter val="ЭI182201_45"/>
        <filter val="ЭI182201_46"/>
        <filter val="ЭI182201_47"/>
        <filter val="ЭI182201_48"/>
        <filter val="ЭI182201_49"/>
        <filter val="ЭI182201_5"/>
        <filter val="ЭI182201_50"/>
        <filter val="ЭI182201_51"/>
        <filter val="ЭI182201_52"/>
        <filter val="ЭI182201_53"/>
        <filter val="ЭI182201_54"/>
        <filter val="ЭI182201_55"/>
        <filter val="ЭI182201_56"/>
        <filter val="ЭI182201_57"/>
        <filter val="ЭI182201_58"/>
        <filter val="ЭI182201_59"/>
        <filter val="ЭI182201_6"/>
        <filter val="ЭI182201_60"/>
        <filter val="ЭI182201_7"/>
        <filter val="ЭI182201_8"/>
        <filter val="ЭI182201_9"/>
        <filter val="ЭI182202_1"/>
        <filter val="ЭI182202_10"/>
        <filter val="ЭI182202_11"/>
        <filter val="ЭI182202_12"/>
        <filter val="ЭI182202_13"/>
        <filter val="ЭI182202_14"/>
        <filter val="ЭI182202_2"/>
        <filter val="ЭI182202_3"/>
        <filter val="ЭI182202_4"/>
        <filter val="ЭI182202_5"/>
        <filter val="ЭI182202_6"/>
        <filter val="ЭI182202_7"/>
        <filter val="ЭI182202_8"/>
        <filter val="ЭI182202_9"/>
        <filter val="ЭI182203_1"/>
        <filter val="ЭI182203_10"/>
        <filter val="ЭI182203_11"/>
        <filter val="ЭI182203_12"/>
        <filter val="ЭI182203_13"/>
        <filter val="ЭI182203_14"/>
        <filter val="ЭI182203_15"/>
        <filter val="ЭI182203_16"/>
        <filter val="ЭI182203_17"/>
        <filter val="ЭI182203_18"/>
        <filter val="ЭI182203_19"/>
        <filter val="ЭI182203_2"/>
        <filter val="ЭI182203_20"/>
        <filter val="ЭI182203_21"/>
        <filter val="ЭI182203_22"/>
        <filter val="ЭI182203_23"/>
        <filter val="ЭI182203_24"/>
        <filter val="ЭI182203_25"/>
        <filter val="ЭI182203_26"/>
        <filter val="ЭI182203_27"/>
        <filter val="ЭI182203_28"/>
        <filter val="ЭI182203_29"/>
        <filter val="ЭI182203_3"/>
        <filter val="ЭI182203_30"/>
        <filter val="ЭI182203_31"/>
        <filter val="ЭI182203_4"/>
        <filter val="ЭI182203_5"/>
        <filter val="ЭI182203_6"/>
        <filter val="ЭI182203_7"/>
        <filter val="ЭI182203_8"/>
        <filter val="ЭI182203_9"/>
        <filter val="ЭI182204_1"/>
        <filter val="ЭI182204_10"/>
        <filter val="ЭI182204_11"/>
        <filter val="ЭI182204_12"/>
        <filter val="ЭI182204_13"/>
        <filter val="ЭI182204_14"/>
        <filter val="ЭI182204_15"/>
        <filter val="ЭI182204_16"/>
        <filter val="ЭI182204_17"/>
        <filter val="ЭI182204_2"/>
        <filter val="ЭI182204_3"/>
        <filter val="ЭI182204_4"/>
        <filter val="ЭI182204_5"/>
        <filter val="ЭI182204_6"/>
        <filter val="ЭI182204_7"/>
        <filter val="ЭI182204_8"/>
        <filter val="ЭI182204_9"/>
        <filter val="ЭI182205_1"/>
        <filter val="ЭI182205_10"/>
        <filter val="ЭI182205_11"/>
        <filter val="ЭI182205_12"/>
        <filter val="ЭI182205_13"/>
        <filter val="ЭI182205_14"/>
        <filter val="ЭI182205_15"/>
        <filter val="ЭI182205_16"/>
        <filter val="ЭI182205_17"/>
        <filter val="ЭI182205_18"/>
        <filter val="ЭI182205_2"/>
        <filter val="ЭI182205_20"/>
        <filter val="ЭI182205_3"/>
        <filter val="ЭI182205_4"/>
        <filter val="ЭI182205_5"/>
        <filter val="ЭI182205_6"/>
        <filter val="ЭI182205_7"/>
        <filter val="ЭI182205_8"/>
        <filter val="ЭI182205_9"/>
        <filter val="ЭI182206_1"/>
        <filter val="ЭI182206_10"/>
        <filter val="ЭI182206_11"/>
        <filter val="ЭI182206_12"/>
        <filter val="ЭI182206_13"/>
        <filter val="ЭI182206_14"/>
        <filter val="ЭI182206_15"/>
        <filter val="ЭI182206_16"/>
        <filter val="ЭI182206_17"/>
        <filter val="ЭI182206_2"/>
        <filter val="ЭI182206_3"/>
        <filter val="ЭI182206_4"/>
        <filter val="ЭI182206_5"/>
        <filter val="ЭI182206_6"/>
        <filter val="ЭI182206_7"/>
        <filter val="ЭI182206_8"/>
        <filter val="ЭI182206_9"/>
        <filter val="ЭI182207_1"/>
        <filter val="ЭI182208_1"/>
        <filter val="ЭI182208_10"/>
        <filter val="ЭI182208_2"/>
        <filter val="ЭI182208_3"/>
        <filter val="ЭI182208_4"/>
        <filter val="ЭI182208_5"/>
        <filter val="ЭI182208_6"/>
        <filter val="ЭI182208_7"/>
        <filter val="ЭI182208_8"/>
        <filter val="ЭI182208_9"/>
        <filter val="ЭI182209_1"/>
        <filter val="ЭI182209_10"/>
        <filter val="ЭI182209_11"/>
        <filter val="ЭI182209_12"/>
        <filter val="ЭI182209_13"/>
        <filter val="ЭI182209_2"/>
        <filter val="ЭI182209_3"/>
        <filter val="ЭI182209_4"/>
        <filter val="ЭI182209_5"/>
        <filter val="ЭI182209_6"/>
        <filter val="ЭI182209_7"/>
        <filter val="ЭI182209_8"/>
        <filter val="ЭI182209_9"/>
        <filter val="ЭI182210_1"/>
        <filter val="ЭI182210_10"/>
        <filter val="ЭI182210_2"/>
        <filter val="ЭI182210_3"/>
        <filter val="ЭI182210_4"/>
        <filter val="ЭI182210_5"/>
        <filter val="ЭI182210_6"/>
        <filter val="ЭI182210_7"/>
        <filter val="ЭI182210_8"/>
        <filter val="ЭI182210_9"/>
        <filter val="ЭI182211_2"/>
        <filter val="ЭI182212_1"/>
        <filter val="ЭI182212_10"/>
        <filter val="ЭI182212_11"/>
        <filter val="ЭI182212_12"/>
        <filter val="ЭI182212_2"/>
        <filter val="ЭI182212_3"/>
        <filter val="ЭI182212_4"/>
        <filter val="ЭI182212_5"/>
        <filter val="ЭI182212_6"/>
        <filter val="ЭI182212_7"/>
        <filter val="ЭI182212_8"/>
        <filter val="ЭI182212_9"/>
        <filter val="ЭJ182201_61"/>
        <filter val="ЭJ182201_62"/>
        <filter val="ЭJ182201_63"/>
        <filter val="ЭJ182202_15"/>
        <filter val="ЭJ182204_18"/>
        <filter val="ЭJ182206_18"/>
        <filter val="ЭJ182206_19"/>
        <filter val="ЭJ182208_11"/>
        <filter val="ЭJ182210_11"/>
        <filter val="ЭJ182210_12"/>
        <filter val="ЭJ182213_1"/>
        <filter val="ЭJ182214_1"/>
      </filters>
    </filterColumn>
  </autoFilter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.70866141732283472" right="0.70866141732283472" top="0.74803149606299213" bottom="0.74803149606299213" header="0.31496062992125984" footer="0.31496062992125984"/>
  <pageSetup paperSize="8" scale="14" firstPageNumber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</vt:lpstr>
      <vt:lpstr>до коррект 3 (2)</vt:lpstr>
      <vt:lpstr>'3'!Заголовки_для_печати</vt:lpstr>
      <vt:lpstr>'до коррект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2017-03-24T10:42:16Z</cp:lastPrinted>
  <dcterms:created xsi:type="dcterms:W3CDTF">2016-12-06T07:24:14Z</dcterms:created>
  <dcterms:modified xsi:type="dcterms:W3CDTF">2021-01-15T13:07:54Z</dcterms:modified>
</cp:coreProperties>
</file>